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drawings/drawing2.xml" ContentType="application/vnd.openxmlformats-officedocument.drawing+xml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drawings/drawing3.xml" ContentType="application/vnd.openxmlformats-officedocument.drawing+xml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drawings/drawing4.xml" ContentType="application/vnd.openxmlformats-officedocument.drawing+xml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drawings/drawing5.xml" ContentType="application/vnd.openxmlformats-officedocument.drawing+xml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drawings/drawing6.xml" ContentType="application/vnd.openxmlformats-officedocument.drawing+xml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drawings/drawing7.xml" ContentType="application/vnd.openxmlformats-officedocument.drawing+xml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drawings/drawing8.xml" ContentType="application/vnd.openxmlformats-officedocument.drawing+xml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drawings/drawing9.xml" ContentType="application/vnd.openxmlformats-officedocument.drawing+xml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drawings/drawing10.xml" ContentType="application/vnd.openxmlformats-officedocument.drawing+xml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drawings/drawing11.xml" ContentType="application/vnd.openxmlformats-officedocument.drawing+xml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drawings/drawing12.xml" ContentType="application/vnd.openxmlformats-officedocument.drawing+xml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drawings/drawing13.xml" ContentType="application/vnd.openxmlformats-officedocument.drawing+xml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drawings/drawing14.xml" ContentType="application/vnd.openxmlformats-officedocument.drawing+xml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drawings/drawing15.xml" ContentType="application/vnd.openxmlformats-officedocument.drawing+xml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drawings/drawing16.xml" ContentType="application/vnd.openxmlformats-officedocument.drawing+xml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drawings/drawing17.xml" ContentType="application/vnd.openxmlformats-officedocument.drawing+xml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drawings/drawing18.xml" ContentType="application/vnd.openxmlformats-officedocument.drawing+xml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drawings/drawing19.xml" ContentType="application/vnd.openxmlformats-officedocument.drawing+xml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drawings/drawing20.xml" ContentType="application/vnd.openxmlformats-officedocument.drawing+xml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drawings/drawing21.xml" ContentType="application/vnd.openxmlformats-officedocument.drawing+xml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drawings/drawing22.xml" ContentType="application/vnd.openxmlformats-officedocument.drawing+xml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drawings/drawing23.xml" ContentType="application/vnd.openxmlformats-officedocument.drawing+xml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drawings/drawing24.xml" ContentType="application/vnd.openxmlformats-officedocument.drawing+xml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drawings/drawing25.xml" ContentType="application/vnd.openxmlformats-officedocument.drawing+xml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drawings/drawing26.xml" ContentType="application/vnd.openxmlformats-officedocument.drawing+xml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drawings/drawing27.xml" ContentType="application/vnd.openxmlformats-officedocument.drawing+xml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drawings/drawing28.xml" ContentType="application/vnd.openxmlformats-officedocument.drawing+xml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drawings/drawing29.xml" ContentType="application/vnd.openxmlformats-officedocument.drawing+xml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drawings/drawing30.xml" ContentType="application/vnd.openxmlformats-officedocument.drawing+xml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drawings/drawing31.xml" ContentType="application/vnd.openxmlformats-officedocument.drawing+xml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drawings/drawing32.xml" ContentType="application/vnd.openxmlformats-officedocument.drawing+xml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135" tabRatio="879" firstSheet="25" activeTab="31"/>
  </bookViews>
  <sheets>
    <sheet name="Муз. искус. эс" sheetId="1" r:id="rId1"/>
    <sheet name="Кор.коэф. МИЭ" sheetId="2" r:id="rId2"/>
    <sheet name="Инстр. искусс" sheetId="3" r:id="rId3"/>
    <sheet name="Кор. коэф. ИИ" sheetId="4" r:id="rId4"/>
    <sheet name="вокальное искусство" sheetId="5" r:id="rId5"/>
    <sheet name="кор.коэф.вок.искус." sheetId="6" r:id="rId6"/>
    <sheet name="сол. и хор.нар.пение" sheetId="7" r:id="rId7"/>
    <sheet name="кор.коэф. сол. и хор. нар.пение" sheetId="8" r:id="rId8"/>
    <sheet name="хоров.дирижир." sheetId="9" r:id="rId9"/>
    <sheet name="кор.коэф. хоров. дириж." sheetId="10" r:id="rId10"/>
    <sheet name="теория музыки" sheetId="11" r:id="rId11"/>
    <sheet name="кор.коэф. теория муз." sheetId="12" r:id="rId12"/>
    <sheet name="муз-ое звукооп-ое маст-во" sheetId="13" r:id="rId13"/>
    <sheet name="кор.коэф. муз.звук. мастер." sheetId="14" r:id="rId14"/>
    <sheet name="народ. худ. творч." sheetId="15" r:id="rId15"/>
    <sheet name="кор.коэф. народ.худ.творч." sheetId="16" r:id="rId16"/>
    <sheet name="соц.кул.деят-ть" sheetId="17" r:id="rId17"/>
    <sheet name="кор.коэф.соц.кул.деят-ти" sheetId="18" r:id="rId18"/>
    <sheet name="дек.прикл.искус. и нар. промыс." sheetId="19" r:id="rId19"/>
    <sheet name="кор.коэф. дек.прикл.ис. и нар.п" sheetId="20" r:id="rId20"/>
    <sheet name="библиотековедение" sheetId="21" r:id="rId21"/>
    <sheet name="кор.коэф. библи-ие" sheetId="22" r:id="rId22"/>
    <sheet name="цирковое искусство" sheetId="31" r:id="rId23"/>
    <sheet name="кор.коэф.цирковое искусство" sheetId="32" r:id="rId24"/>
    <sheet name="олимпиады" sheetId="23" r:id="rId25"/>
    <sheet name="кор.коэф. олимпиады" sheetId="24" r:id="rId26"/>
    <sheet name="конференции, конкурсы" sheetId="25" r:id="rId27"/>
    <sheet name="кор.коэф.конференций. конкурс." sheetId="26" r:id="rId28"/>
    <sheet name="мониторинги деятел. образов.орг" sheetId="27" r:id="rId29"/>
    <sheet name="кор.коэф.монит.деят. образ.орга" sheetId="28" r:id="rId30"/>
    <sheet name="семинары, вебинары,консул." sheetId="29" r:id="rId31"/>
    <sheet name="кор.коэф. семин., вебин.,консул" sheetId="30" r:id="rId32"/>
  </sheets>
  <definedNames>
    <definedName name="_xlnm.Print_Area" localSheetId="20">библиотековедение!$A$1:$J$200</definedName>
    <definedName name="_xlnm.Print_Area" localSheetId="4">'вокальное искусство'!$A$1:$J$198</definedName>
    <definedName name="_xlnm.Print_Area" localSheetId="18">'дек.прикл.искус. и нар. промыс.'!$A$1:$J$201</definedName>
    <definedName name="_xlnm.Print_Area" localSheetId="2">'Инстр. искусс'!$A$1:$J$198</definedName>
    <definedName name="_xlnm.Print_Area" localSheetId="26">'конференции, конкурсы'!$A$1:$J$146</definedName>
    <definedName name="_xlnm.Print_Area" localSheetId="3">'Кор. коэф. ИИ'!$A$1:$M$31</definedName>
    <definedName name="_xlnm.Print_Area" localSheetId="21">'кор.коэф. библи-ие'!$A$1:$M$37</definedName>
    <definedName name="_xlnm.Print_Area" localSheetId="19">'кор.коэф. дек.прикл.ис. и нар.п'!$A$1:$M$32</definedName>
    <definedName name="_xlnm.Print_Area" localSheetId="1">'Кор.коэф. МИЭ'!$A$1:$M$32</definedName>
    <definedName name="_xlnm.Print_Area" localSheetId="13">'кор.коэф. муз.звук. мастер.'!$A$1:$M$35</definedName>
    <definedName name="_xlnm.Print_Area" localSheetId="15">'кор.коэф. народ.худ.творч.'!$A$1:$M$35</definedName>
    <definedName name="_xlnm.Print_Area" localSheetId="31">'кор.коэф. семин., вебин.,консул'!$A$1:$M$74</definedName>
    <definedName name="_xlnm.Print_Area" localSheetId="7">'кор.коэф. сол. и хор. нар.пение'!$A$1:$M$35</definedName>
    <definedName name="_xlnm.Print_Area" localSheetId="11">'кор.коэф. теория муз.'!$A$1:$M$34</definedName>
    <definedName name="_xlnm.Print_Area" localSheetId="9">'кор.коэф. хоров. дириж.'!$A$1:$M$34</definedName>
    <definedName name="_xlnm.Print_Area" localSheetId="5">кор.коэф.вок.искус.!$A$1:$M$33</definedName>
    <definedName name="_xlnm.Print_Area" localSheetId="17">'кор.коэф.соц.кул.деят-ти'!$A$1:$M$35</definedName>
    <definedName name="_xlnm.Print_Area" localSheetId="28">'мониторинги деятел. образов.орг'!$A$1:$J$144</definedName>
    <definedName name="_xlnm.Print_Area" localSheetId="0">'Муз. искус. эс'!$A$1:$J$197</definedName>
    <definedName name="_xlnm.Print_Area" localSheetId="12">'муз-ое звукооп-ое маст-во'!$A$1:$J$200</definedName>
    <definedName name="_xlnm.Print_Area" localSheetId="14">'народ. худ. творч.'!$A$1:$J$198</definedName>
    <definedName name="_xlnm.Print_Area" localSheetId="24">олимпиады!$A$1:$J$146</definedName>
    <definedName name="_xlnm.Print_Area" localSheetId="30">'семинары, вебинары,консул.'!$A$1:$J$146</definedName>
    <definedName name="_xlnm.Print_Area" localSheetId="6">'сол. и хор.нар.пение'!$A$1:$J$202</definedName>
    <definedName name="_xlnm.Print_Area" localSheetId="16">'соц.кул.деят-ть'!$A$1:$J$198</definedName>
    <definedName name="_xlnm.Print_Area" localSheetId="10">'теория музыки'!$A$1:$J$195</definedName>
    <definedName name="_xlnm.Print_Area" localSheetId="8">хоров.дирижир.!$A$1:$J$202</definedName>
  </definedNames>
  <calcPr calcId="145621"/>
</workbook>
</file>

<file path=xl/calcChain.xml><?xml version="1.0" encoding="utf-8"?>
<calcChain xmlns="http://schemas.openxmlformats.org/spreadsheetml/2006/main">
  <c r="B7" i="32" l="1"/>
  <c r="C7" i="32"/>
  <c r="K112" i="30" l="1"/>
  <c r="M28" i="27"/>
  <c r="G28" i="29"/>
  <c r="M28" i="29"/>
  <c r="G28" i="27"/>
  <c r="M28" i="25"/>
  <c r="G28" i="25"/>
  <c r="G28" i="23" l="1"/>
  <c r="F115" i="29"/>
  <c r="G115" i="29" s="1"/>
  <c r="I115" i="29" s="1"/>
  <c r="F113" i="27"/>
  <c r="G113" i="27" s="1"/>
  <c r="I113" i="27" s="1"/>
  <c r="F115" i="25"/>
  <c r="G115" i="25" s="1"/>
  <c r="I115" i="25" s="1"/>
  <c r="Q167" i="31"/>
  <c r="H125" i="31"/>
  <c r="H166" i="31"/>
  <c r="H165" i="31"/>
  <c r="H164" i="31"/>
  <c r="H163" i="31"/>
  <c r="H162" i="31"/>
  <c r="H161" i="31"/>
  <c r="H160" i="31"/>
  <c r="H159" i="31"/>
  <c r="H158" i="31"/>
  <c r="H157" i="31"/>
  <c r="H156" i="31"/>
  <c r="H155" i="31"/>
  <c r="H154" i="31"/>
  <c r="H153" i="31"/>
  <c r="H152" i="31"/>
  <c r="H151" i="31"/>
  <c r="H150" i="31"/>
  <c r="H149" i="31"/>
  <c r="H148" i="31"/>
  <c r="H147" i="31"/>
  <c r="H146" i="31"/>
  <c r="H145" i="31"/>
  <c r="H144" i="31"/>
  <c r="H143" i="31"/>
  <c r="H142" i="31"/>
  <c r="H141" i="31"/>
  <c r="H140" i="31"/>
  <c r="H139" i="31"/>
  <c r="H138" i="31"/>
  <c r="H137" i="31"/>
  <c r="H136" i="31"/>
  <c r="H135" i="31"/>
  <c r="H134" i="31"/>
  <c r="H133" i="31"/>
  <c r="H132" i="31"/>
  <c r="H131" i="31"/>
  <c r="H130" i="31"/>
  <c r="H129" i="31"/>
  <c r="H128" i="31"/>
  <c r="H127" i="31"/>
  <c r="H126" i="31"/>
  <c r="H124" i="31"/>
  <c r="H123" i="31"/>
  <c r="H122" i="31"/>
  <c r="H121" i="31"/>
  <c r="H120" i="31"/>
  <c r="H119" i="31"/>
  <c r="H118" i="31"/>
  <c r="H117" i="31"/>
  <c r="H116" i="31"/>
  <c r="H131" i="21"/>
  <c r="H166" i="21"/>
  <c r="H131" i="19"/>
  <c r="H166" i="19"/>
  <c r="H131" i="17"/>
  <c r="H166" i="17"/>
  <c r="H131" i="15"/>
  <c r="H166" i="15"/>
  <c r="H131" i="13"/>
  <c r="H166" i="13"/>
  <c r="H130" i="11"/>
  <c r="H165" i="11"/>
  <c r="H166" i="9"/>
  <c r="H131" i="9"/>
  <c r="H166" i="7"/>
  <c r="H131" i="7"/>
  <c r="H167" i="5"/>
  <c r="H132" i="5"/>
  <c r="H168" i="3"/>
  <c r="H133" i="3"/>
  <c r="H132" i="1"/>
  <c r="H167" i="1"/>
  <c r="Q168" i="1"/>
  <c r="M28" i="31"/>
  <c r="G28" i="31"/>
  <c r="G28" i="21"/>
  <c r="G28" i="19"/>
  <c r="G28" i="17"/>
  <c r="G28" i="15"/>
  <c r="M28" i="13"/>
  <c r="G28" i="13"/>
  <c r="G28" i="11"/>
  <c r="G28" i="9"/>
  <c r="G28" i="7"/>
  <c r="G28" i="5"/>
  <c r="G28" i="3"/>
  <c r="G28" i="1"/>
  <c r="S90" i="30" l="1"/>
  <c r="L178" i="3"/>
  <c r="I178" i="3"/>
  <c r="F178" i="3"/>
  <c r="E178" i="3"/>
  <c r="G178" i="3"/>
  <c r="L177" i="5"/>
  <c r="I177" i="5"/>
  <c r="F177" i="5"/>
  <c r="E177" i="5"/>
  <c r="G177" i="5"/>
  <c r="L176" i="7"/>
  <c r="I176" i="7"/>
  <c r="F176" i="7"/>
  <c r="E176" i="7"/>
  <c r="G176" i="7"/>
  <c r="L176" i="9"/>
  <c r="I176" i="9"/>
  <c r="F176" i="9"/>
  <c r="E176" i="9"/>
  <c r="G176" i="9"/>
  <c r="L175" i="11"/>
  <c r="I175" i="11"/>
  <c r="G175" i="11"/>
  <c r="F175" i="11"/>
  <c r="E175" i="11"/>
  <c r="L176" i="11"/>
  <c r="S78" i="30" l="1"/>
  <c r="L71" i="31" l="1"/>
  <c r="L76" i="31"/>
  <c r="L74" i="31"/>
  <c r="L76" i="21"/>
  <c r="L71" i="17"/>
  <c r="L76" i="1"/>
  <c r="L74" i="1"/>
  <c r="L71" i="21"/>
  <c r="M28" i="15" l="1"/>
  <c r="M28" i="23" l="1"/>
  <c r="B19" i="31" l="1"/>
  <c r="D28" i="29"/>
  <c r="D28" i="27"/>
  <c r="D28" i="25"/>
  <c r="D28" i="23"/>
  <c r="M67" i="30" l="1"/>
  <c r="H28" i="32" l="1"/>
  <c r="I16" i="32"/>
  <c r="H16" i="32"/>
  <c r="F184" i="31"/>
  <c r="E184" i="31"/>
  <c r="L176" i="31"/>
  <c r="L175" i="31"/>
  <c r="L174" i="31"/>
  <c r="L166" i="31"/>
  <c r="M166" i="31" s="1"/>
  <c r="O166" i="31" s="1"/>
  <c r="L165" i="31"/>
  <c r="M165" i="31" s="1"/>
  <c r="O165" i="31" s="1"/>
  <c r="L164" i="31"/>
  <c r="M164" i="31" s="1"/>
  <c r="O164" i="31" s="1"/>
  <c r="L163" i="31"/>
  <c r="M163" i="31" s="1"/>
  <c r="O163" i="31" s="1"/>
  <c r="L162" i="31"/>
  <c r="M162" i="31" s="1"/>
  <c r="O162" i="31" s="1"/>
  <c r="L161" i="31"/>
  <c r="M161" i="31" s="1"/>
  <c r="O161" i="31" s="1"/>
  <c r="L160" i="31"/>
  <c r="M160" i="31" s="1"/>
  <c r="O160" i="31" s="1"/>
  <c r="L159" i="31"/>
  <c r="M159" i="31" s="1"/>
  <c r="O159" i="31" s="1"/>
  <c r="L158" i="31"/>
  <c r="M158" i="31" s="1"/>
  <c r="O158" i="31" s="1"/>
  <c r="L157" i="31"/>
  <c r="M157" i="31" s="1"/>
  <c r="O157" i="31" s="1"/>
  <c r="L156" i="31"/>
  <c r="M156" i="31" s="1"/>
  <c r="O156" i="31" s="1"/>
  <c r="L155" i="31"/>
  <c r="M155" i="31" s="1"/>
  <c r="O155" i="31" s="1"/>
  <c r="L154" i="31"/>
  <c r="M154" i="31" s="1"/>
  <c r="O154" i="31" s="1"/>
  <c r="L153" i="31"/>
  <c r="M153" i="31" s="1"/>
  <c r="O153" i="31" s="1"/>
  <c r="L152" i="31"/>
  <c r="M152" i="31" s="1"/>
  <c r="O152" i="31" s="1"/>
  <c r="L151" i="31"/>
  <c r="M151" i="31" s="1"/>
  <c r="O151" i="31" s="1"/>
  <c r="L150" i="31"/>
  <c r="M150" i="31" s="1"/>
  <c r="O150" i="31" s="1"/>
  <c r="L149" i="31"/>
  <c r="M149" i="31" s="1"/>
  <c r="O149" i="31" s="1"/>
  <c r="L148" i="31"/>
  <c r="M148" i="31" s="1"/>
  <c r="O148" i="31" s="1"/>
  <c r="L147" i="31"/>
  <c r="M147" i="31" s="1"/>
  <c r="O147" i="31" s="1"/>
  <c r="L146" i="31"/>
  <c r="M146" i="31" s="1"/>
  <c r="O146" i="31" s="1"/>
  <c r="L145" i="31"/>
  <c r="M145" i="31" s="1"/>
  <c r="O145" i="31" s="1"/>
  <c r="L144" i="31"/>
  <c r="M144" i="31" s="1"/>
  <c r="O144" i="31" s="1"/>
  <c r="L143" i="31"/>
  <c r="M143" i="31" s="1"/>
  <c r="O143" i="31" s="1"/>
  <c r="L142" i="31"/>
  <c r="M142" i="31" s="1"/>
  <c r="O142" i="31" s="1"/>
  <c r="L141" i="31"/>
  <c r="M141" i="31" s="1"/>
  <c r="O141" i="31" s="1"/>
  <c r="L140" i="31"/>
  <c r="M140" i="31" s="1"/>
  <c r="O140" i="31" s="1"/>
  <c r="L139" i="31"/>
  <c r="M139" i="31" s="1"/>
  <c r="O139" i="31" s="1"/>
  <c r="L138" i="31"/>
  <c r="M138" i="31" s="1"/>
  <c r="O138" i="31" s="1"/>
  <c r="L137" i="31"/>
  <c r="M137" i="31" s="1"/>
  <c r="O137" i="31" s="1"/>
  <c r="L136" i="31"/>
  <c r="M136" i="31" s="1"/>
  <c r="O136" i="31" s="1"/>
  <c r="L135" i="31"/>
  <c r="M135" i="31" s="1"/>
  <c r="O135" i="31" s="1"/>
  <c r="L134" i="31"/>
  <c r="M134" i="31" s="1"/>
  <c r="O134" i="31" s="1"/>
  <c r="L133" i="31"/>
  <c r="M133" i="31" s="1"/>
  <c r="O133" i="31" s="1"/>
  <c r="L132" i="31"/>
  <c r="M132" i="31" s="1"/>
  <c r="O132" i="31" s="1"/>
  <c r="L131" i="31"/>
  <c r="M131" i="31" s="1"/>
  <c r="O131" i="31" s="1"/>
  <c r="L130" i="31"/>
  <c r="M130" i="31" s="1"/>
  <c r="O130" i="31" s="1"/>
  <c r="L129" i="31"/>
  <c r="M129" i="31" s="1"/>
  <c r="O129" i="31" s="1"/>
  <c r="L128" i="31"/>
  <c r="M128" i="31" s="1"/>
  <c r="O128" i="31" s="1"/>
  <c r="L127" i="31"/>
  <c r="M127" i="31" s="1"/>
  <c r="O127" i="31" s="1"/>
  <c r="L126" i="31"/>
  <c r="M126" i="31" s="1"/>
  <c r="O126" i="31" s="1"/>
  <c r="L125" i="31"/>
  <c r="M125" i="31" s="1"/>
  <c r="O125" i="31" s="1"/>
  <c r="L124" i="31"/>
  <c r="M124" i="31" s="1"/>
  <c r="O124" i="31" s="1"/>
  <c r="L123" i="31"/>
  <c r="M123" i="31" s="1"/>
  <c r="O123" i="31" s="1"/>
  <c r="L122" i="31"/>
  <c r="M122" i="31" s="1"/>
  <c r="O122" i="31" s="1"/>
  <c r="L121" i="31"/>
  <c r="M121" i="31" s="1"/>
  <c r="O121" i="31" s="1"/>
  <c r="L120" i="31"/>
  <c r="M120" i="31" s="1"/>
  <c r="O120" i="31" s="1"/>
  <c r="L118" i="31"/>
  <c r="M118" i="31" s="1"/>
  <c r="O118" i="31" s="1"/>
  <c r="L117" i="31"/>
  <c r="M117" i="31" s="1"/>
  <c r="O117" i="31" s="1"/>
  <c r="L116" i="31"/>
  <c r="L108" i="31"/>
  <c r="E92" i="31"/>
  <c r="E84" i="31"/>
  <c r="E76" i="31"/>
  <c r="L75" i="31"/>
  <c r="E75" i="31"/>
  <c r="E74" i="31"/>
  <c r="L73" i="31"/>
  <c r="L72" i="31"/>
  <c r="E71" i="31"/>
  <c r="H52" i="31"/>
  <c r="G60" i="31" s="1"/>
  <c r="E51" i="31"/>
  <c r="E45" i="31"/>
  <c r="H45" i="31" s="1"/>
  <c r="H46" i="31" s="1"/>
  <c r="F60" i="31" s="1"/>
  <c r="D45" i="31"/>
  <c r="M37" i="31"/>
  <c r="D37" i="31"/>
  <c r="E37" i="31" s="1"/>
  <c r="H37" i="31" s="1"/>
  <c r="H38" i="31" s="1"/>
  <c r="E60" i="31" s="1"/>
  <c r="K104" i="30"/>
  <c r="D28" i="31"/>
  <c r="E28" i="31" s="1"/>
  <c r="E30" i="31" s="1"/>
  <c r="E73" i="31"/>
  <c r="G145" i="31" l="1"/>
  <c r="I145" i="31" s="1"/>
  <c r="B20" i="31"/>
  <c r="G121" i="31" s="1"/>
  <c r="I121" i="31" s="1"/>
  <c r="G184" i="31"/>
  <c r="I184" i="31" s="1"/>
  <c r="I185" i="31" s="1"/>
  <c r="I193" i="31" s="1"/>
  <c r="H28" i="31"/>
  <c r="H29" i="31" s="1"/>
  <c r="D60" i="31" s="1"/>
  <c r="H60" i="31" s="1"/>
  <c r="G118" i="31"/>
  <c r="I118" i="31" s="1"/>
  <c r="F72" i="31"/>
  <c r="G139" i="31"/>
  <c r="I139" i="31" s="1"/>
  <c r="J16" i="32"/>
  <c r="F75" i="31"/>
  <c r="G75" i="31" s="1"/>
  <c r="I75" i="31" s="1"/>
  <c r="L167" i="31"/>
  <c r="M116" i="31"/>
  <c r="G133" i="31"/>
  <c r="I133" i="31" s="1"/>
  <c r="G127" i="31"/>
  <c r="I127" i="31" s="1"/>
  <c r="F174" i="31"/>
  <c r="G161" i="31"/>
  <c r="I161" i="31" s="1"/>
  <c r="G155" i="31"/>
  <c r="I155" i="31" s="1"/>
  <c r="G149" i="31"/>
  <c r="I149" i="31" s="1"/>
  <c r="G143" i="31"/>
  <c r="I143" i="31" s="1"/>
  <c r="G137" i="31"/>
  <c r="I137" i="31" s="1"/>
  <c r="G116" i="31"/>
  <c r="I116" i="31" s="1"/>
  <c r="F175" i="31"/>
  <c r="G166" i="31"/>
  <c r="I166" i="31" s="1"/>
  <c r="G160" i="31"/>
  <c r="I160" i="31" s="1"/>
  <c r="G154" i="31"/>
  <c r="I154" i="31" s="1"/>
  <c r="F176" i="31"/>
  <c r="G165" i="31"/>
  <c r="I165" i="31" s="1"/>
  <c r="G159" i="31"/>
  <c r="I159" i="31" s="1"/>
  <c r="G164" i="31"/>
  <c r="I164" i="31" s="1"/>
  <c r="G162" i="31"/>
  <c r="I162" i="31" s="1"/>
  <c r="G156" i="31"/>
  <c r="I156" i="31" s="1"/>
  <c r="G150" i="31"/>
  <c r="I150" i="31" s="1"/>
  <c r="G144" i="31"/>
  <c r="I144" i="31" s="1"/>
  <c r="G138" i="31"/>
  <c r="I138" i="31" s="1"/>
  <c r="G132" i="31"/>
  <c r="I132" i="31" s="1"/>
  <c r="G126" i="31"/>
  <c r="I126" i="31" s="1"/>
  <c r="G120" i="31"/>
  <c r="I120" i="31" s="1"/>
  <c r="G117" i="31"/>
  <c r="I117" i="31" s="1"/>
  <c r="F108" i="31"/>
  <c r="F73" i="31"/>
  <c r="G73" i="31" s="1"/>
  <c r="I73" i="31" s="1"/>
  <c r="G131" i="31"/>
  <c r="I131" i="31" s="1"/>
  <c r="G125" i="31"/>
  <c r="I125" i="31" s="1"/>
  <c r="F74" i="31"/>
  <c r="G74" i="31" s="1"/>
  <c r="I74" i="31" s="1"/>
  <c r="G157" i="31"/>
  <c r="I157" i="31" s="1"/>
  <c r="G151" i="31"/>
  <c r="I151" i="31" s="1"/>
  <c r="G148" i="31"/>
  <c r="I148" i="31" s="1"/>
  <c r="G147" i="31"/>
  <c r="I147" i="31" s="1"/>
  <c r="G142" i="31"/>
  <c r="I142" i="31" s="1"/>
  <c r="G141" i="31"/>
  <c r="I141" i="31" s="1"/>
  <c r="G136" i="31"/>
  <c r="I136" i="31" s="1"/>
  <c r="G135" i="31"/>
  <c r="I135" i="31" s="1"/>
  <c r="G130" i="31"/>
  <c r="I130" i="31" s="1"/>
  <c r="G129" i="31"/>
  <c r="I129" i="31" s="1"/>
  <c r="G124" i="31"/>
  <c r="I124" i="31" s="1"/>
  <c r="G123" i="31"/>
  <c r="I123" i="31" s="1"/>
  <c r="G163" i="31"/>
  <c r="I163" i="31" s="1"/>
  <c r="F76" i="31"/>
  <c r="G76" i="31" s="1"/>
  <c r="I76" i="31" s="1"/>
  <c r="G152" i="31"/>
  <c r="I152" i="31" s="1"/>
  <c r="F84" i="31"/>
  <c r="G84" i="31" s="1"/>
  <c r="I84" i="31" s="1"/>
  <c r="I85" i="31" s="1"/>
  <c r="C193" i="31" s="1"/>
  <c r="G153" i="31"/>
  <c r="I153" i="31" s="1"/>
  <c r="G146" i="31"/>
  <c r="I146" i="31" s="1"/>
  <c r="G140" i="31"/>
  <c r="I140" i="31" s="1"/>
  <c r="G134" i="31"/>
  <c r="I134" i="31" s="1"/>
  <c r="G128" i="31"/>
  <c r="I128" i="31" s="1"/>
  <c r="G122" i="31"/>
  <c r="I122" i="31" s="1"/>
  <c r="G119" i="31"/>
  <c r="I119" i="31" s="1"/>
  <c r="F92" i="31"/>
  <c r="G92" i="31" s="1"/>
  <c r="I92" i="31" s="1"/>
  <c r="I93" i="31" s="1"/>
  <c r="D193" i="31" s="1"/>
  <c r="F71" i="31"/>
  <c r="G71" i="31" s="1"/>
  <c r="I71" i="31" s="1"/>
  <c r="G158" i="31"/>
  <c r="I158" i="31" s="1"/>
  <c r="F100" i="31"/>
  <c r="L177" i="31"/>
  <c r="L104" i="30"/>
  <c r="E108" i="31"/>
  <c r="E72" i="31"/>
  <c r="E100" i="31"/>
  <c r="E176" i="31"/>
  <c r="E175" i="31"/>
  <c r="E174" i="31"/>
  <c r="I167" i="31" l="1"/>
  <c r="G72" i="31"/>
  <c r="I72" i="31" s="1"/>
  <c r="I77" i="31" s="1"/>
  <c r="B193" i="31" s="1"/>
  <c r="G100" i="31"/>
  <c r="I100" i="31" s="1"/>
  <c r="I101" i="31" s="1"/>
  <c r="E193" i="31" s="1"/>
  <c r="G108" i="31"/>
  <c r="I108" i="31" s="1"/>
  <c r="I109" i="31" s="1"/>
  <c r="F193" i="31" s="1"/>
  <c r="O116" i="31"/>
  <c r="O167" i="31" s="1"/>
  <c r="M167" i="31"/>
  <c r="G193" i="31"/>
  <c r="G174" i="31"/>
  <c r="I174" i="31" s="1"/>
  <c r="G175" i="31"/>
  <c r="I175" i="31" s="1"/>
  <c r="G176" i="31"/>
  <c r="I176" i="31" s="1"/>
  <c r="L74" i="21"/>
  <c r="L73" i="1"/>
  <c r="I177" i="31" l="1"/>
  <c r="H193" i="31" s="1"/>
  <c r="J193" i="31" s="1"/>
  <c r="H165" i="21" l="1"/>
  <c r="H164" i="21"/>
  <c r="H163" i="21"/>
  <c r="H162" i="21"/>
  <c r="H161" i="21"/>
  <c r="H160" i="21"/>
  <c r="H159" i="21"/>
  <c r="H158" i="21"/>
  <c r="H157" i="21"/>
  <c r="H156" i="21"/>
  <c r="H155" i="21"/>
  <c r="H154" i="21"/>
  <c r="H153" i="21"/>
  <c r="H152" i="21"/>
  <c r="H151" i="21"/>
  <c r="H150" i="21"/>
  <c r="H149" i="21"/>
  <c r="H148" i="21"/>
  <c r="H147" i="21"/>
  <c r="H146" i="21"/>
  <c r="H145" i="21"/>
  <c r="H144" i="21"/>
  <c r="H143" i="21"/>
  <c r="H142" i="21"/>
  <c r="H141" i="21"/>
  <c r="H140" i="21"/>
  <c r="H139" i="21"/>
  <c r="H138" i="21"/>
  <c r="H137" i="21"/>
  <c r="H136" i="21"/>
  <c r="H135" i="21"/>
  <c r="H134" i="21"/>
  <c r="H133" i="21"/>
  <c r="H132" i="21"/>
  <c r="H130" i="21"/>
  <c r="H129" i="21"/>
  <c r="H128" i="21"/>
  <c r="H127" i="21"/>
  <c r="H126" i="21"/>
  <c r="H125" i="21"/>
  <c r="H124" i="21"/>
  <c r="H123" i="21"/>
  <c r="H122" i="21"/>
  <c r="H121" i="21"/>
  <c r="H120" i="21"/>
  <c r="H119" i="21"/>
  <c r="H118" i="21"/>
  <c r="H117" i="21"/>
  <c r="H116" i="21"/>
  <c r="Q167" i="21" s="1"/>
  <c r="H165" i="19"/>
  <c r="H164" i="19"/>
  <c r="H163" i="19"/>
  <c r="H162" i="19"/>
  <c r="H161" i="19"/>
  <c r="H160" i="19"/>
  <c r="H159" i="19"/>
  <c r="H158" i="19"/>
  <c r="H157" i="19"/>
  <c r="H156" i="19"/>
  <c r="H155" i="19"/>
  <c r="H154" i="19"/>
  <c r="H153" i="19"/>
  <c r="H152" i="19"/>
  <c r="H151" i="19"/>
  <c r="H150" i="19"/>
  <c r="H149" i="19"/>
  <c r="H148" i="19"/>
  <c r="H147" i="19"/>
  <c r="H146" i="19"/>
  <c r="H145" i="19"/>
  <c r="H144" i="19"/>
  <c r="H143" i="19"/>
  <c r="H142" i="19"/>
  <c r="H141" i="19"/>
  <c r="H140" i="19"/>
  <c r="H139" i="19"/>
  <c r="H138" i="19"/>
  <c r="H137" i="19"/>
  <c r="H136" i="19"/>
  <c r="H135" i="19"/>
  <c r="H134" i="19"/>
  <c r="H133" i="19"/>
  <c r="H132" i="19"/>
  <c r="H130" i="19"/>
  <c r="H129" i="19"/>
  <c r="H128" i="19"/>
  <c r="H127" i="19"/>
  <c r="H126" i="19"/>
  <c r="H125" i="19"/>
  <c r="H124" i="19"/>
  <c r="H123" i="19"/>
  <c r="H122" i="19"/>
  <c r="H121" i="19"/>
  <c r="H120" i="19"/>
  <c r="H119" i="19"/>
  <c r="H118" i="19"/>
  <c r="H117" i="19"/>
  <c r="H116" i="19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7" i="17"/>
  <c r="H146" i="17"/>
  <c r="H145" i="17"/>
  <c r="H144" i="17"/>
  <c r="H143" i="17"/>
  <c r="H142" i="17"/>
  <c r="H141" i="17"/>
  <c r="H140" i="17"/>
  <c r="H139" i="17"/>
  <c r="H138" i="17"/>
  <c r="H137" i="17"/>
  <c r="H136" i="17"/>
  <c r="H135" i="17"/>
  <c r="H134" i="17"/>
  <c r="H133" i="17"/>
  <c r="H132" i="17"/>
  <c r="H130" i="17"/>
  <c r="H129" i="17"/>
  <c r="H128" i="17"/>
  <c r="H127" i="17"/>
  <c r="H126" i="17"/>
  <c r="H125" i="17"/>
  <c r="H124" i="17"/>
  <c r="H123" i="17"/>
  <c r="H122" i="17"/>
  <c r="H121" i="17"/>
  <c r="H120" i="17"/>
  <c r="H119" i="17"/>
  <c r="H118" i="17"/>
  <c r="H117" i="17"/>
  <c r="H116" i="17"/>
  <c r="H165" i="15"/>
  <c r="H164" i="15"/>
  <c r="H163" i="15"/>
  <c r="H162" i="15"/>
  <c r="H161" i="15"/>
  <c r="H160" i="15"/>
  <c r="H159" i="15"/>
  <c r="H158" i="15"/>
  <c r="H157" i="15"/>
  <c r="H156" i="15"/>
  <c r="H155" i="15"/>
  <c r="H154" i="15"/>
  <c r="H153" i="15"/>
  <c r="H152" i="15"/>
  <c r="H151" i="15"/>
  <c r="H150" i="15"/>
  <c r="H149" i="15"/>
  <c r="H148" i="15"/>
  <c r="H147" i="15"/>
  <c r="H146" i="15"/>
  <c r="H145" i="15"/>
  <c r="H144" i="15"/>
  <c r="H143" i="15"/>
  <c r="H142" i="15"/>
  <c r="H141" i="15"/>
  <c r="H140" i="15"/>
  <c r="H139" i="15"/>
  <c r="H138" i="15"/>
  <c r="H137" i="15"/>
  <c r="H136" i="15"/>
  <c r="H135" i="15"/>
  <c r="H134" i="15"/>
  <c r="H133" i="15"/>
  <c r="H132" i="15"/>
  <c r="H130" i="15"/>
  <c r="H129" i="15"/>
  <c r="H128" i="15"/>
  <c r="H127" i="15"/>
  <c r="H126" i="15"/>
  <c r="H125" i="15"/>
  <c r="H124" i="15"/>
  <c r="H123" i="15"/>
  <c r="H122" i="15"/>
  <c r="H121" i="15"/>
  <c r="H120" i="15"/>
  <c r="H119" i="15"/>
  <c r="H118" i="15"/>
  <c r="H117" i="15"/>
  <c r="H116" i="15"/>
  <c r="H165" i="13"/>
  <c r="H164" i="13"/>
  <c r="H163" i="13"/>
  <c r="H162" i="13"/>
  <c r="H161" i="13"/>
  <c r="H160" i="13"/>
  <c r="H159" i="13"/>
  <c r="H158" i="13"/>
  <c r="H157" i="13"/>
  <c r="H156" i="13"/>
  <c r="H155" i="13"/>
  <c r="H154" i="13"/>
  <c r="H153" i="13"/>
  <c r="H152" i="13"/>
  <c r="H151" i="13"/>
  <c r="H150" i="13"/>
  <c r="H149" i="13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H134" i="13"/>
  <c r="H133" i="13"/>
  <c r="H132" i="13"/>
  <c r="H130" i="13"/>
  <c r="H129" i="13"/>
  <c r="H128" i="13"/>
  <c r="H127" i="13"/>
  <c r="H126" i="13"/>
  <c r="H125" i="13"/>
  <c r="H124" i="13"/>
  <c r="H123" i="13"/>
  <c r="H122" i="13"/>
  <c r="H121" i="13"/>
  <c r="H120" i="13"/>
  <c r="H119" i="13"/>
  <c r="H118" i="13"/>
  <c r="H117" i="13"/>
  <c r="H116" i="13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Q167" i="19" l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M28" i="21" l="1"/>
  <c r="M28" i="17"/>
  <c r="L75" i="21" l="1"/>
  <c r="L73" i="21"/>
  <c r="L77" i="1"/>
  <c r="L72" i="21" l="1"/>
  <c r="Q169" i="3" l="1"/>
  <c r="L76" i="3" l="1"/>
  <c r="M28" i="3" l="1"/>
  <c r="I16" i="30" l="1"/>
  <c r="H16" i="30"/>
  <c r="I16" i="28"/>
  <c r="H16" i="28"/>
  <c r="I16" i="26"/>
  <c r="H16" i="26"/>
  <c r="I16" i="24"/>
  <c r="H16" i="24"/>
  <c r="M37" i="21"/>
  <c r="M37" i="19"/>
  <c r="M37" i="17"/>
  <c r="M37" i="15"/>
  <c r="M37" i="13"/>
  <c r="M37" i="11"/>
  <c r="S84" i="30" s="1"/>
  <c r="M37" i="9"/>
  <c r="M37" i="7"/>
  <c r="M37" i="5"/>
  <c r="M37" i="3"/>
  <c r="M37" i="1"/>
  <c r="L175" i="13"/>
  <c r="L176" i="13"/>
  <c r="L174" i="13"/>
  <c r="L124" i="25"/>
  <c r="L125" i="25"/>
  <c r="L126" i="25"/>
  <c r="L123" i="25"/>
  <c r="L175" i="7"/>
  <c r="L177" i="7"/>
  <c r="L174" i="7"/>
  <c r="L122" i="27"/>
  <c r="L123" i="27"/>
  <c r="L124" i="27"/>
  <c r="L121" i="27"/>
  <c r="Q114" i="27"/>
  <c r="B19" i="29"/>
  <c r="E134" i="29" s="1"/>
  <c r="K108" i="30"/>
  <c r="B19" i="27"/>
  <c r="E121" i="27" s="1"/>
  <c r="L124" i="23"/>
  <c r="L125" i="23"/>
  <c r="L126" i="23"/>
  <c r="L123" i="23"/>
  <c r="L175" i="21"/>
  <c r="L176" i="21"/>
  <c r="L174" i="21"/>
  <c r="L175" i="19"/>
  <c r="L176" i="19"/>
  <c r="L174" i="19"/>
  <c r="L175" i="17"/>
  <c r="L176" i="17"/>
  <c r="L174" i="17"/>
  <c r="L175" i="15"/>
  <c r="L176" i="15"/>
  <c r="L174" i="15"/>
  <c r="L174" i="11"/>
  <c r="L173" i="11"/>
  <c r="S81" i="30" s="1"/>
  <c r="L175" i="9"/>
  <c r="L177" i="9"/>
  <c r="L174" i="9"/>
  <c r="L176" i="5"/>
  <c r="L178" i="5"/>
  <c r="L175" i="5"/>
  <c r="L177" i="3"/>
  <c r="L179" i="3"/>
  <c r="L176" i="3"/>
  <c r="L176" i="1"/>
  <c r="L177" i="1"/>
  <c r="L175" i="1"/>
  <c r="J63" i="30"/>
  <c r="K109" i="30"/>
  <c r="K107" i="30"/>
  <c r="B19" i="25"/>
  <c r="E134" i="25" s="1"/>
  <c r="K106" i="30"/>
  <c r="S83" i="30" l="1"/>
  <c r="L180" i="3"/>
  <c r="S79" i="30"/>
  <c r="K110" i="30"/>
  <c r="J16" i="24"/>
  <c r="L127" i="23"/>
  <c r="E132" i="27"/>
  <c r="E28" i="23" l="1"/>
  <c r="B19" i="23"/>
  <c r="B19" i="21"/>
  <c r="B19" i="13"/>
  <c r="B19" i="15"/>
  <c r="B19" i="17"/>
  <c r="B19" i="11"/>
  <c r="E176" i="11" s="1"/>
  <c r="B19" i="9"/>
  <c r="B19" i="5"/>
  <c r="B19" i="7"/>
  <c r="B19" i="3"/>
  <c r="B19" i="1"/>
  <c r="Q167" i="7"/>
  <c r="L96" i="30" s="1"/>
  <c r="L94" i="30" l="1"/>
  <c r="L118" i="3"/>
  <c r="E71" i="23"/>
  <c r="E72" i="23"/>
  <c r="E73" i="23"/>
  <c r="E74" i="23"/>
  <c r="E75" i="23"/>
  <c r="E134" i="23"/>
  <c r="E123" i="23"/>
  <c r="H28" i="30"/>
  <c r="J16" i="30"/>
  <c r="C7" i="30"/>
  <c r="I143" i="29"/>
  <c r="H143" i="29"/>
  <c r="F143" i="29"/>
  <c r="E143" i="29"/>
  <c r="D143" i="29"/>
  <c r="C143" i="29"/>
  <c r="B143" i="29"/>
  <c r="E126" i="29"/>
  <c r="E125" i="29"/>
  <c r="L124" i="29"/>
  <c r="E124" i="29"/>
  <c r="E123" i="29"/>
  <c r="Q116" i="29"/>
  <c r="L109" i="30" s="1"/>
  <c r="L115" i="29"/>
  <c r="M115" i="29" s="1"/>
  <c r="O115" i="29" s="1"/>
  <c r="L107" i="29"/>
  <c r="E107" i="29"/>
  <c r="E99" i="29"/>
  <c r="E91" i="29"/>
  <c r="E83" i="29"/>
  <c r="E75" i="29"/>
  <c r="E74" i="29"/>
  <c r="E73" i="29"/>
  <c r="E72" i="29"/>
  <c r="E71" i="29"/>
  <c r="E70" i="29"/>
  <c r="H53" i="29"/>
  <c r="G61" i="29" s="1"/>
  <c r="E52" i="29"/>
  <c r="D45" i="29"/>
  <c r="E45" i="29" s="1"/>
  <c r="H45" i="29" s="1"/>
  <c r="H46" i="29" s="1"/>
  <c r="F61" i="29" s="1"/>
  <c r="H38" i="29"/>
  <c r="E61" i="29" s="1"/>
  <c r="E28" i="29"/>
  <c r="E30" i="29" s="1"/>
  <c r="B20" i="29" s="1"/>
  <c r="F134" i="29" s="1"/>
  <c r="H28" i="28"/>
  <c r="J16" i="28"/>
  <c r="C7" i="28"/>
  <c r="I141" i="27"/>
  <c r="H141" i="27"/>
  <c r="F141" i="27"/>
  <c r="E141" i="27"/>
  <c r="D141" i="27"/>
  <c r="C141" i="27"/>
  <c r="B141" i="27"/>
  <c r="E124" i="27"/>
  <c r="E123" i="27"/>
  <c r="E122" i="27"/>
  <c r="L125" i="27"/>
  <c r="L108" i="30"/>
  <c r="L113" i="27"/>
  <c r="M113" i="27" s="1"/>
  <c r="O113" i="27" s="1"/>
  <c r="L105" i="27"/>
  <c r="E105" i="27"/>
  <c r="E97" i="27"/>
  <c r="E89" i="27"/>
  <c r="E81" i="27"/>
  <c r="E73" i="27"/>
  <c r="E72" i="27"/>
  <c r="E71" i="27"/>
  <c r="E70" i="27"/>
  <c r="E69" i="27"/>
  <c r="E68" i="27"/>
  <c r="H53" i="27"/>
  <c r="G61" i="27" s="1"/>
  <c r="E52" i="27"/>
  <c r="D45" i="27"/>
  <c r="E45" i="27" s="1"/>
  <c r="H45" i="27" s="1"/>
  <c r="H46" i="27" s="1"/>
  <c r="F61" i="27" s="1"/>
  <c r="H38" i="27"/>
  <c r="E61" i="27" s="1"/>
  <c r="E28" i="27"/>
  <c r="E30" i="27" s="1"/>
  <c r="B20" i="27" s="1"/>
  <c r="H28" i="26"/>
  <c r="J16" i="26"/>
  <c r="I143" i="25"/>
  <c r="F143" i="25"/>
  <c r="E143" i="25"/>
  <c r="D143" i="25"/>
  <c r="C143" i="25"/>
  <c r="B143" i="25"/>
  <c r="E126" i="25"/>
  <c r="E125" i="25"/>
  <c r="E124" i="25"/>
  <c r="L127" i="25"/>
  <c r="E123" i="25"/>
  <c r="Q116" i="25"/>
  <c r="L107" i="30" s="1"/>
  <c r="L115" i="25"/>
  <c r="L107" i="25"/>
  <c r="E107" i="25"/>
  <c r="E99" i="25"/>
  <c r="E91" i="25"/>
  <c r="E83" i="25"/>
  <c r="E75" i="25"/>
  <c r="E74" i="25"/>
  <c r="E73" i="25"/>
  <c r="E72" i="25"/>
  <c r="E71" i="25"/>
  <c r="E70" i="25"/>
  <c r="H53" i="25"/>
  <c r="G61" i="25" s="1"/>
  <c r="E52" i="25"/>
  <c r="D45" i="25"/>
  <c r="E45" i="25" s="1"/>
  <c r="H45" i="25" s="1"/>
  <c r="H46" i="25" s="1"/>
  <c r="F61" i="25" s="1"/>
  <c r="H38" i="25"/>
  <c r="E61" i="25" s="1"/>
  <c r="E28" i="25"/>
  <c r="H28" i="25" s="1"/>
  <c r="H29" i="25" s="1"/>
  <c r="D61" i="25" s="1"/>
  <c r="C7" i="24"/>
  <c r="M118" i="3" l="1"/>
  <c r="L127" i="29"/>
  <c r="M115" i="25"/>
  <c r="L116" i="25"/>
  <c r="F81" i="27"/>
  <c r="G81" i="27" s="1"/>
  <c r="I81" i="27" s="1"/>
  <c r="F72" i="27"/>
  <c r="G72" i="27" s="1"/>
  <c r="I72" i="27" s="1"/>
  <c r="F68" i="27"/>
  <c r="G68" i="27" s="1"/>
  <c r="I68" i="27" s="1"/>
  <c r="F97" i="27"/>
  <c r="F70" i="27"/>
  <c r="G70" i="27" s="1"/>
  <c r="I70" i="27" s="1"/>
  <c r="F132" i="27"/>
  <c r="G132" i="27" s="1"/>
  <c r="I132" i="27" s="1"/>
  <c r="F121" i="27"/>
  <c r="G121" i="27" s="1"/>
  <c r="I121" i="27" s="1"/>
  <c r="F69" i="27"/>
  <c r="G69" i="27" s="1"/>
  <c r="I69" i="27" s="1"/>
  <c r="F71" i="27"/>
  <c r="G71" i="27" s="1"/>
  <c r="I71" i="27" s="1"/>
  <c r="F73" i="27"/>
  <c r="G73" i="27" s="1"/>
  <c r="I73" i="27" s="1"/>
  <c r="F89" i="27"/>
  <c r="G89" i="27" s="1"/>
  <c r="I89" i="27" s="1"/>
  <c r="F105" i="27"/>
  <c r="G105" i="27" s="1"/>
  <c r="I105" i="27" s="1"/>
  <c r="F122" i="27"/>
  <c r="G122" i="27" s="1"/>
  <c r="I122" i="27" s="1"/>
  <c r="G97" i="27"/>
  <c r="I97" i="27" s="1"/>
  <c r="F123" i="27"/>
  <c r="G123" i="27" s="1"/>
  <c r="I123" i="27" s="1"/>
  <c r="F124" i="27"/>
  <c r="G124" i="27" s="1"/>
  <c r="I124" i="27" s="1"/>
  <c r="G134" i="29"/>
  <c r="I134" i="29" s="1"/>
  <c r="F123" i="29"/>
  <c r="G123" i="29" s="1"/>
  <c r="I123" i="29" s="1"/>
  <c r="F126" i="29"/>
  <c r="G126" i="29" s="1"/>
  <c r="I126" i="29" s="1"/>
  <c r="F70" i="29"/>
  <c r="G70" i="29" s="1"/>
  <c r="I70" i="29" s="1"/>
  <c r="F72" i="29"/>
  <c r="F74" i="29"/>
  <c r="G74" i="29" s="1"/>
  <c r="I74" i="29" s="1"/>
  <c r="F83" i="29"/>
  <c r="G83" i="29" s="1"/>
  <c r="I83" i="29" s="1"/>
  <c r="F99" i="29"/>
  <c r="G99" i="29" s="1"/>
  <c r="I99" i="29" s="1"/>
  <c r="F124" i="29"/>
  <c r="G124" i="29" s="1"/>
  <c r="I124" i="29" s="1"/>
  <c r="F125" i="29"/>
  <c r="G125" i="29" s="1"/>
  <c r="I125" i="29" s="1"/>
  <c r="F71" i="29"/>
  <c r="F73" i="29"/>
  <c r="G73" i="29" s="1"/>
  <c r="I73" i="29" s="1"/>
  <c r="F75" i="29"/>
  <c r="G75" i="29" s="1"/>
  <c r="I75" i="29" s="1"/>
  <c r="F91" i="29"/>
  <c r="G91" i="29" s="1"/>
  <c r="I91" i="29" s="1"/>
  <c r="F107" i="29"/>
  <c r="G107" i="29" s="1"/>
  <c r="I107" i="29" s="1"/>
  <c r="G72" i="29"/>
  <c r="I72" i="29" s="1"/>
  <c r="G71" i="29"/>
  <c r="I71" i="29" s="1"/>
  <c r="H28" i="29"/>
  <c r="H29" i="29" s="1"/>
  <c r="D61" i="29" s="1"/>
  <c r="H61" i="29" s="1"/>
  <c r="B7" i="30" s="1"/>
  <c r="D7" i="30" s="1"/>
  <c r="D16" i="30" s="1"/>
  <c r="F28" i="30" s="1"/>
  <c r="H28" i="27"/>
  <c r="H29" i="27" s="1"/>
  <c r="D61" i="27" s="1"/>
  <c r="H61" i="27" s="1"/>
  <c r="B7" i="28" s="1"/>
  <c r="D7" i="28" s="1"/>
  <c r="D16" i="28" s="1"/>
  <c r="F28" i="28" s="1"/>
  <c r="H61" i="25"/>
  <c r="B7" i="26" s="1"/>
  <c r="E30" i="25"/>
  <c r="B20" i="25" s="1"/>
  <c r="F134" i="25" s="1"/>
  <c r="G134" i="25" s="1"/>
  <c r="I134" i="25" s="1"/>
  <c r="H28" i="24"/>
  <c r="E126" i="23"/>
  <c r="E125" i="23"/>
  <c r="E124" i="23"/>
  <c r="Q116" i="23"/>
  <c r="L106" i="30" s="1"/>
  <c r="L110" i="30" s="1"/>
  <c r="L107" i="23"/>
  <c r="E107" i="23"/>
  <c r="E99" i="23"/>
  <c r="E91" i="23"/>
  <c r="E83" i="23"/>
  <c r="E70" i="23"/>
  <c r="H53" i="23"/>
  <c r="G61" i="23" s="1"/>
  <c r="E52" i="23"/>
  <c r="D45" i="23"/>
  <c r="E45" i="23" s="1"/>
  <c r="H45" i="23" s="1"/>
  <c r="H46" i="23" s="1"/>
  <c r="F61" i="23" s="1"/>
  <c r="H38" i="23"/>
  <c r="E61" i="23" s="1"/>
  <c r="E86" i="3"/>
  <c r="O115" i="25" l="1"/>
  <c r="O116" i="25" s="1"/>
  <c r="M116" i="25"/>
  <c r="I114" i="27"/>
  <c r="G141" i="27" s="1"/>
  <c r="I116" i="29"/>
  <c r="G143" i="29" s="1"/>
  <c r="F125" i="25"/>
  <c r="G125" i="25" s="1"/>
  <c r="I125" i="25" s="1"/>
  <c r="F124" i="25"/>
  <c r="G124" i="25" s="1"/>
  <c r="I124" i="25" s="1"/>
  <c r="F99" i="25"/>
  <c r="G99" i="25" s="1"/>
  <c r="I99" i="25" s="1"/>
  <c r="F83" i="25"/>
  <c r="G83" i="25" s="1"/>
  <c r="I83" i="25" s="1"/>
  <c r="F74" i="25"/>
  <c r="G74" i="25" s="1"/>
  <c r="I74" i="25" s="1"/>
  <c r="F72" i="25"/>
  <c r="G72" i="25" s="1"/>
  <c r="I72" i="25" s="1"/>
  <c r="F70" i="25"/>
  <c r="G70" i="25" s="1"/>
  <c r="I70" i="25" s="1"/>
  <c r="F126" i="25"/>
  <c r="G126" i="25" s="1"/>
  <c r="I126" i="25" s="1"/>
  <c r="F123" i="25"/>
  <c r="G123" i="25" s="1"/>
  <c r="I123" i="25" s="1"/>
  <c r="F107" i="25"/>
  <c r="G107" i="25" s="1"/>
  <c r="I107" i="25" s="1"/>
  <c r="F91" i="25"/>
  <c r="G91" i="25" s="1"/>
  <c r="I91" i="25" s="1"/>
  <c r="F75" i="25"/>
  <c r="G75" i="25" s="1"/>
  <c r="I75" i="25" s="1"/>
  <c r="F73" i="25"/>
  <c r="G73" i="25" s="1"/>
  <c r="I73" i="25" s="1"/>
  <c r="F71" i="25"/>
  <c r="G71" i="25" s="1"/>
  <c r="I71" i="25" s="1"/>
  <c r="H28" i="23"/>
  <c r="H29" i="23" s="1"/>
  <c r="D61" i="23" s="1"/>
  <c r="H61" i="23" s="1"/>
  <c r="B7" i="24" s="1"/>
  <c r="D7" i="24" s="1"/>
  <c r="D16" i="24" s="1"/>
  <c r="F28" i="24" s="1"/>
  <c r="E30" i="23"/>
  <c r="B20" i="23" s="1"/>
  <c r="L115" i="23"/>
  <c r="M28" i="5"/>
  <c r="K95" i="30" s="1"/>
  <c r="I127" i="25" l="1"/>
  <c r="H143" i="25" s="1"/>
  <c r="F72" i="23"/>
  <c r="G72" i="23" s="1"/>
  <c r="I72" i="23" s="1"/>
  <c r="F74" i="23"/>
  <c r="G74" i="23" s="1"/>
  <c r="I74" i="23" s="1"/>
  <c r="F71" i="23"/>
  <c r="G71" i="23" s="1"/>
  <c r="I71" i="23" s="1"/>
  <c r="F73" i="23"/>
  <c r="G73" i="23" s="1"/>
  <c r="I73" i="23" s="1"/>
  <c r="F75" i="23"/>
  <c r="G75" i="23" s="1"/>
  <c r="I75" i="23" s="1"/>
  <c r="M115" i="23"/>
  <c r="L116" i="23"/>
  <c r="F134" i="23"/>
  <c r="G134" i="23" s="1"/>
  <c r="I134" i="23" s="1"/>
  <c r="I143" i="23" s="1"/>
  <c r="F123" i="23"/>
  <c r="I116" i="25"/>
  <c r="G143" i="25" s="1"/>
  <c r="F124" i="23"/>
  <c r="G124" i="23" s="1"/>
  <c r="I124" i="23" s="1"/>
  <c r="F107" i="23"/>
  <c r="G107" i="23" s="1"/>
  <c r="I107" i="23" s="1"/>
  <c r="F143" i="23" s="1"/>
  <c r="F91" i="23"/>
  <c r="G91" i="23" s="1"/>
  <c r="I91" i="23" s="1"/>
  <c r="D143" i="23" s="1"/>
  <c r="F70" i="23"/>
  <c r="G70" i="23" s="1"/>
  <c r="I70" i="23" s="1"/>
  <c r="F126" i="23"/>
  <c r="G126" i="23" s="1"/>
  <c r="I126" i="23" s="1"/>
  <c r="F125" i="23"/>
  <c r="G125" i="23" s="1"/>
  <c r="I125" i="23" s="1"/>
  <c r="G123" i="23"/>
  <c r="I123" i="23" s="1"/>
  <c r="H143" i="23" s="1"/>
  <c r="F115" i="23"/>
  <c r="G115" i="23" s="1"/>
  <c r="I115" i="23" s="1"/>
  <c r="F99" i="23"/>
  <c r="G99" i="23" s="1"/>
  <c r="I99" i="23" s="1"/>
  <c r="E143" i="23" s="1"/>
  <c r="F83" i="23"/>
  <c r="G83" i="23" s="1"/>
  <c r="I83" i="23" s="1"/>
  <c r="C143" i="23" s="1"/>
  <c r="K94" i="30"/>
  <c r="M28" i="1"/>
  <c r="K93" i="30" s="1"/>
  <c r="J143" i="25" l="1"/>
  <c r="C7" i="26" s="1"/>
  <c r="D7" i="26" s="1"/>
  <c r="D16" i="26" s="1"/>
  <c r="F28" i="26" s="1"/>
  <c r="O115" i="23"/>
  <c r="O116" i="23" s="1"/>
  <c r="M116" i="23"/>
  <c r="F16" i="30"/>
  <c r="F16" i="28"/>
  <c r="G16" i="26"/>
  <c r="G16" i="30"/>
  <c r="G16" i="28"/>
  <c r="G16" i="24"/>
  <c r="F16" i="24"/>
  <c r="F16" i="26"/>
  <c r="I116" i="23"/>
  <c r="B143" i="23"/>
  <c r="K16" i="24" l="1"/>
  <c r="K16" i="28"/>
  <c r="K16" i="26"/>
  <c r="K16" i="30"/>
  <c r="G143" i="23"/>
  <c r="E16" i="28"/>
  <c r="M16" i="28" s="1"/>
  <c r="I28" i="28" s="1"/>
  <c r="J28" i="28" s="1"/>
  <c r="J31" i="28" s="1"/>
  <c r="J57" i="30" s="1"/>
  <c r="E16" i="30"/>
  <c r="M16" i="30" s="1"/>
  <c r="I28" i="30" s="1"/>
  <c r="J28" i="30" s="1"/>
  <c r="J31" i="30" s="1"/>
  <c r="J58" i="30" s="1"/>
  <c r="E16" i="26"/>
  <c r="M16" i="26" s="1"/>
  <c r="I28" i="26" s="1"/>
  <c r="J28" i="26" s="1"/>
  <c r="J31" i="26" s="1"/>
  <c r="J56" i="30" s="1"/>
  <c r="E16" i="24"/>
  <c r="M16" i="24" s="1"/>
  <c r="I28" i="24" s="1"/>
  <c r="M28" i="19"/>
  <c r="K102" i="30" s="1"/>
  <c r="K103" i="30"/>
  <c r="J28" i="24" l="1"/>
  <c r="J31" i="24" s="1"/>
  <c r="J55" i="30" s="1"/>
  <c r="L76" i="19"/>
  <c r="F184" i="21" l="1"/>
  <c r="E184" i="21"/>
  <c r="H52" i="21"/>
  <c r="G60" i="21" s="1"/>
  <c r="E51" i="21"/>
  <c r="F184" i="19"/>
  <c r="E184" i="19"/>
  <c r="H52" i="19"/>
  <c r="G60" i="19" s="1"/>
  <c r="E51" i="19"/>
  <c r="F183" i="17"/>
  <c r="E183" i="17"/>
  <c r="H52" i="17"/>
  <c r="G60" i="17" s="1"/>
  <c r="E51" i="17"/>
  <c r="F184" i="15"/>
  <c r="E184" i="15"/>
  <c r="H52" i="15"/>
  <c r="G60" i="15" s="1"/>
  <c r="E51" i="15"/>
  <c r="F184" i="13"/>
  <c r="E184" i="13"/>
  <c r="H52" i="13"/>
  <c r="G60" i="13" s="1"/>
  <c r="E51" i="13"/>
  <c r="F184" i="11"/>
  <c r="E184" i="11"/>
  <c r="H52" i="11"/>
  <c r="G60" i="11" s="1"/>
  <c r="E51" i="11"/>
  <c r="F185" i="9"/>
  <c r="E185" i="9"/>
  <c r="G183" i="17" l="1"/>
  <c r="I183" i="17" s="1"/>
  <c r="I184" i="17" s="1"/>
  <c r="I192" i="17" s="1"/>
  <c r="G184" i="13"/>
  <c r="I184" i="13" s="1"/>
  <c r="I185" i="13" s="1"/>
  <c r="I193" i="13" s="1"/>
  <c r="G185" i="9"/>
  <c r="I185" i="9" s="1"/>
  <c r="I186" i="9" s="1"/>
  <c r="I194" i="9" s="1"/>
  <c r="G184" i="21"/>
  <c r="I184" i="21" s="1"/>
  <c r="I185" i="21" s="1"/>
  <c r="I193" i="21" s="1"/>
  <c r="G184" i="11"/>
  <c r="I184" i="11" s="1"/>
  <c r="I185" i="11" s="1"/>
  <c r="I193" i="11" s="1"/>
  <c r="G184" i="15"/>
  <c r="I184" i="15" s="1"/>
  <c r="I185" i="15" s="1"/>
  <c r="I193" i="15" s="1"/>
  <c r="G184" i="19"/>
  <c r="I184" i="19" s="1"/>
  <c r="I185" i="19" s="1"/>
  <c r="I193" i="19" s="1"/>
  <c r="H53" i="9"/>
  <c r="G61" i="9" s="1"/>
  <c r="E52" i="9"/>
  <c r="E185" i="7"/>
  <c r="F185" i="7"/>
  <c r="H53" i="7"/>
  <c r="G61" i="7" s="1"/>
  <c r="E52" i="7"/>
  <c r="G185" i="7" l="1"/>
  <c r="I185" i="7" s="1"/>
  <c r="I186" i="7" s="1"/>
  <c r="I194" i="7" s="1"/>
  <c r="F186" i="5"/>
  <c r="E186" i="5"/>
  <c r="H54" i="5"/>
  <c r="G62" i="5" s="1"/>
  <c r="E53" i="5"/>
  <c r="G186" i="5" l="1"/>
  <c r="I186" i="5" s="1"/>
  <c r="I187" i="5" s="1"/>
  <c r="I195" i="5" s="1"/>
  <c r="E187" i="3"/>
  <c r="L103" i="30"/>
  <c r="L102" i="30"/>
  <c r="Q167" i="17"/>
  <c r="L101" i="30" s="1"/>
  <c r="Q167" i="15"/>
  <c r="L100" i="30" s="1"/>
  <c r="Q167" i="13"/>
  <c r="L99" i="30" s="1"/>
  <c r="Q166" i="11"/>
  <c r="L98" i="30" s="1"/>
  <c r="Q167" i="9"/>
  <c r="L97" i="30" s="1"/>
  <c r="H55" i="3"/>
  <c r="G63" i="3" s="1"/>
  <c r="E54" i="3"/>
  <c r="E73" i="3"/>
  <c r="E74" i="3"/>
  <c r="E75" i="3"/>
  <c r="E76" i="3"/>
  <c r="E77" i="3"/>
  <c r="E78" i="3"/>
  <c r="E94" i="3"/>
  <c r="E102" i="3"/>
  <c r="E110" i="3"/>
  <c r="E176" i="3"/>
  <c r="E177" i="3"/>
  <c r="E179" i="3"/>
  <c r="Q168" i="5" l="1"/>
  <c r="L95" i="30" s="1"/>
  <c r="L93" i="30" l="1"/>
  <c r="L105" i="30" s="1"/>
  <c r="E185" i="1"/>
  <c r="L112" i="30" l="1"/>
  <c r="D53" i="1"/>
  <c r="E53" i="1" s="1"/>
  <c r="H54" i="1"/>
  <c r="G62" i="1" s="1"/>
  <c r="L72" i="1" l="1"/>
  <c r="L75" i="1"/>
  <c r="L109" i="1"/>
  <c r="L124" i="1" l="1"/>
  <c r="M124" i="1" s="1"/>
  <c r="O124" i="1" s="1"/>
  <c r="E176" i="19" l="1"/>
  <c r="E176" i="17"/>
  <c r="E176" i="15"/>
  <c r="E176" i="13"/>
  <c r="E177" i="9"/>
  <c r="E177" i="7"/>
  <c r="E178" i="5"/>
  <c r="E177" i="1"/>
  <c r="E175" i="19" l="1"/>
  <c r="E175" i="17"/>
  <c r="E175" i="15"/>
  <c r="E175" i="13"/>
  <c r="E174" i="11"/>
  <c r="E175" i="9"/>
  <c r="E175" i="7"/>
  <c r="E176" i="5"/>
  <c r="E176" i="1"/>
  <c r="E175" i="21" l="1"/>
  <c r="E176" i="21"/>
  <c r="K101" i="30"/>
  <c r="K100" i="30"/>
  <c r="K99" i="30"/>
  <c r="M28" i="11"/>
  <c r="K98" i="30" s="1"/>
  <c r="M28" i="9"/>
  <c r="K97" i="30" s="1"/>
  <c r="M28" i="7"/>
  <c r="K96" i="30" l="1"/>
  <c r="K105" i="30" s="1"/>
  <c r="L108" i="21"/>
  <c r="L108" i="19"/>
  <c r="L108" i="17"/>
  <c r="L108" i="15"/>
  <c r="L108" i="13"/>
  <c r="L107" i="11"/>
  <c r="L108" i="9"/>
  <c r="L108" i="7"/>
  <c r="L109" i="5"/>
  <c r="L110" i="3"/>
  <c r="M112" i="30" l="1"/>
  <c r="M105" i="30"/>
  <c r="S80" i="30"/>
  <c r="S86" i="30" s="1"/>
  <c r="L177" i="19"/>
  <c r="L177" i="15"/>
  <c r="L178" i="7"/>
  <c r="L177" i="11"/>
  <c r="L179" i="5"/>
  <c r="L178" i="9"/>
  <c r="L177" i="13"/>
  <c r="L177" i="17"/>
  <c r="L177" i="21"/>
  <c r="L178" i="1"/>
  <c r="L159" i="1" l="1"/>
  <c r="L72" i="19" l="1"/>
  <c r="L73" i="19"/>
  <c r="L74" i="19"/>
  <c r="L75" i="19"/>
  <c r="L71" i="19"/>
  <c r="L72" i="17"/>
  <c r="L73" i="17"/>
  <c r="L74" i="17"/>
  <c r="L75" i="17"/>
  <c r="L76" i="17"/>
  <c r="L72" i="15"/>
  <c r="L73" i="15"/>
  <c r="L74" i="15"/>
  <c r="L75" i="15"/>
  <c r="L76" i="15"/>
  <c r="L71" i="15"/>
  <c r="L72" i="13"/>
  <c r="L73" i="13"/>
  <c r="L74" i="13"/>
  <c r="L75" i="13"/>
  <c r="L76" i="13"/>
  <c r="L71" i="13"/>
  <c r="L71" i="11"/>
  <c r="L72" i="11"/>
  <c r="L73" i="11"/>
  <c r="S66" i="30" s="1"/>
  <c r="L74" i="11"/>
  <c r="L75" i="11"/>
  <c r="L70" i="11"/>
  <c r="L72" i="9"/>
  <c r="L73" i="9"/>
  <c r="L74" i="9"/>
  <c r="L75" i="9"/>
  <c r="L76" i="9"/>
  <c r="L71" i="9"/>
  <c r="L73" i="5"/>
  <c r="L74" i="5"/>
  <c r="L75" i="5"/>
  <c r="L76" i="5"/>
  <c r="L77" i="5"/>
  <c r="L72" i="5"/>
  <c r="L72" i="7"/>
  <c r="L73" i="7"/>
  <c r="L74" i="7"/>
  <c r="L75" i="7"/>
  <c r="L76" i="7"/>
  <c r="L71" i="7"/>
  <c r="L74" i="3"/>
  <c r="S64" i="30" s="1"/>
  <c r="L75" i="3"/>
  <c r="S65" i="30" s="1"/>
  <c r="L77" i="3"/>
  <c r="L78" i="3"/>
  <c r="L73" i="3"/>
  <c r="S63" i="30" s="1"/>
  <c r="S68" i="30" l="1"/>
  <c r="S67" i="30"/>
  <c r="T67" i="30" s="1"/>
  <c r="V65" i="30"/>
  <c r="T63" i="30"/>
  <c r="U63" i="30" l="1"/>
  <c r="I16" i="22"/>
  <c r="H16" i="22"/>
  <c r="I16" i="20"/>
  <c r="H16" i="20"/>
  <c r="I16" i="12" l="1"/>
  <c r="H16" i="12"/>
  <c r="I16" i="8"/>
  <c r="H16" i="8"/>
  <c r="H28" i="22" l="1"/>
  <c r="E174" i="21"/>
  <c r="L166" i="21"/>
  <c r="L165" i="21"/>
  <c r="L164" i="21"/>
  <c r="L163" i="21"/>
  <c r="L162" i="21"/>
  <c r="L161" i="21"/>
  <c r="L160" i="21"/>
  <c r="L159" i="21"/>
  <c r="L158" i="21"/>
  <c r="L157" i="21"/>
  <c r="L156" i="21"/>
  <c r="L155" i="21"/>
  <c r="L154" i="21"/>
  <c r="L153" i="21"/>
  <c r="L152" i="21"/>
  <c r="L151" i="21"/>
  <c r="L150" i="21"/>
  <c r="L149" i="21"/>
  <c r="L148" i="21"/>
  <c r="L147" i="21"/>
  <c r="L146" i="21"/>
  <c r="L145" i="21"/>
  <c r="L144" i="21"/>
  <c r="L143" i="21"/>
  <c r="L142" i="21"/>
  <c r="L141" i="21"/>
  <c r="L140" i="21"/>
  <c r="L139" i="21"/>
  <c r="L138" i="21"/>
  <c r="L137" i="21"/>
  <c r="L136" i="21"/>
  <c r="L135" i="21"/>
  <c r="L134" i="21"/>
  <c r="L133" i="21"/>
  <c r="L132" i="21"/>
  <c r="L131" i="21"/>
  <c r="L130" i="21"/>
  <c r="L129" i="21"/>
  <c r="L128" i="21"/>
  <c r="L127" i="21"/>
  <c r="L126" i="21"/>
  <c r="L125" i="21"/>
  <c r="L124" i="21"/>
  <c r="L123" i="21"/>
  <c r="L122" i="21"/>
  <c r="L121" i="21"/>
  <c r="L120" i="21"/>
  <c r="L118" i="21"/>
  <c r="L117" i="21"/>
  <c r="L116" i="21"/>
  <c r="E108" i="21"/>
  <c r="E100" i="21"/>
  <c r="E92" i="21"/>
  <c r="E84" i="21"/>
  <c r="E76" i="21"/>
  <c r="E75" i="21"/>
  <c r="E74" i="21"/>
  <c r="E73" i="21"/>
  <c r="E72" i="21"/>
  <c r="E71" i="21"/>
  <c r="L167" i="21" l="1"/>
  <c r="D45" i="21"/>
  <c r="D37" i="21"/>
  <c r="D28" i="21"/>
  <c r="H28" i="20"/>
  <c r="E174" i="19"/>
  <c r="L166" i="19"/>
  <c r="L165" i="19"/>
  <c r="L164" i="19"/>
  <c r="L163" i="19"/>
  <c r="L162" i="19"/>
  <c r="L161" i="19"/>
  <c r="L160" i="19"/>
  <c r="L159" i="19"/>
  <c r="L158" i="19"/>
  <c r="L157" i="19"/>
  <c r="L156" i="19"/>
  <c r="L155" i="19"/>
  <c r="L154" i="19"/>
  <c r="L153" i="19"/>
  <c r="L152" i="19"/>
  <c r="L151" i="19"/>
  <c r="L150" i="19"/>
  <c r="L149" i="19"/>
  <c r="L148" i="19"/>
  <c r="L147" i="19"/>
  <c r="L146" i="19"/>
  <c r="L145" i="19"/>
  <c r="L144" i="19"/>
  <c r="L143" i="19"/>
  <c r="L142" i="19"/>
  <c r="L141" i="19"/>
  <c r="L140" i="19"/>
  <c r="L139" i="19"/>
  <c r="L138" i="19"/>
  <c r="L137" i="19"/>
  <c r="L136" i="19"/>
  <c r="L135" i="19"/>
  <c r="L134" i="19"/>
  <c r="L133" i="19"/>
  <c r="L132" i="19"/>
  <c r="L131" i="19"/>
  <c r="L130" i="19"/>
  <c r="L129" i="19"/>
  <c r="L128" i="19"/>
  <c r="L127" i="19"/>
  <c r="L126" i="19"/>
  <c r="L125" i="19"/>
  <c r="L124" i="19"/>
  <c r="L123" i="19"/>
  <c r="L122" i="19"/>
  <c r="L121" i="19"/>
  <c r="L120" i="19"/>
  <c r="L118" i="19"/>
  <c r="L117" i="19"/>
  <c r="L116" i="19"/>
  <c r="E108" i="19"/>
  <c r="E100" i="19"/>
  <c r="E92" i="19"/>
  <c r="E84" i="19"/>
  <c r="E76" i="19"/>
  <c r="E75" i="19"/>
  <c r="E74" i="19"/>
  <c r="E73" i="19"/>
  <c r="E72" i="19"/>
  <c r="E71" i="19"/>
  <c r="D45" i="19"/>
  <c r="D37" i="19"/>
  <c r="D28" i="19"/>
  <c r="H28" i="18"/>
  <c r="I16" i="18"/>
  <c r="H16" i="18"/>
  <c r="E174" i="17"/>
  <c r="L166" i="17"/>
  <c r="L165" i="17"/>
  <c r="L164" i="17"/>
  <c r="L163" i="17"/>
  <c r="L162" i="17"/>
  <c r="L161" i="17"/>
  <c r="L160" i="17"/>
  <c r="L159" i="17"/>
  <c r="L158" i="17"/>
  <c r="L157" i="17"/>
  <c r="L156" i="17"/>
  <c r="L155" i="17"/>
  <c r="L154" i="17"/>
  <c r="L153" i="17"/>
  <c r="L152" i="17"/>
  <c r="L151" i="17"/>
  <c r="L150" i="17"/>
  <c r="L149" i="17"/>
  <c r="L148" i="17"/>
  <c r="L147" i="17"/>
  <c r="L146" i="17"/>
  <c r="L145" i="17"/>
  <c r="L144" i="17"/>
  <c r="L143" i="17"/>
  <c r="L142" i="17"/>
  <c r="L141" i="17"/>
  <c r="L140" i="17"/>
  <c r="L139" i="17"/>
  <c r="L138" i="17"/>
  <c r="L137" i="17"/>
  <c r="L136" i="17"/>
  <c r="L135" i="17"/>
  <c r="L134" i="17"/>
  <c r="L133" i="17"/>
  <c r="L132" i="17"/>
  <c r="L131" i="17"/>
  <c r="L130" i="17"/>
  <c r="L129" i="17"/>
  <c r="L128" i="17"/>
  <c r="L127" i="17"/>
  <c r="L126" i="17"/>
  <c r="L125" i="17"/>
  <c r="L124" i="17"/>
  <c r="L123" i="17"/>
  <c r="L122" i="17"/>
  <c r="L121" i="17"/>
  <c r="L120" i="17"/>
  <c r="L118" i="17"/>
  <c r="L117" i="17"/>
  <c r="L116" i="17"/>
  <c r="E108" i="17"/>
  <c r="E100" i="17"/>
  <c r="E92" i="17"/>
  <c r="E84" i="17"/>
  <c r="E76" i="17"/>
  <c r="E75" i="17"/>
  <c r="E74" i="17"/>
  <c r="E73" i="17"/>
  <c r="E72" i="17"/>
  <c r="E71" i="17"/>
  <c r="D45" i="17"/>
  <c r="D37" i="17"/>
  <c r="D28" i="17"/>
  <c r="H28" i="16"/>
  <c r="I16" i="16"/>
  <c r="H16" i="16"/>
  <c r="E174" i="15"/>
  <c r="L166" i="15"/>
  <c r="L165" i="15"/>
  <c r="L164" i="15"/>
  <c r="L163" i="15"/>
  <c r="L162" i="15"/>
  <c r="L161" i="15"/>
  <c r="L160" i="15"/>
  <c r="L159" i="15"/>
  <c r="L158" i="15"/>
  <c r="L157" i="15"/>
  <c r="L156" i="15"/>
  <c r="L155" i="15"/>
  <c r="L154" i="15"/>
  <c r="L153" i="15"/>
  <c r="L152" i="15"/>
  <c r="L151" i="15"/>
  <c r="L150" i="15"/>
  <c r="L149" i="15"/>
  <c r="L148" i="15"/>
  <c r="L147" i="15"/>
  <c r="L146" i="15"/>
  <c r="L145" i="15"/>
  <c r="L144" i="15"/>
  <c r="L143" i="15"/>
  <c r="L142" i="15"/>
  <c r="L141" i="15"/>
  <c r="L140" i="15"/>
  <c r="L139" i="15"/>
  <c r="L138" i="15"/>
  <c r="L137" i="15"/>
  <c r="L136" i="15"/>
  <c r="L135" i="15"/>
  <c r="L134" i="15"/>
  <c r="L133" i="15"/>
  <c r="L132" i="15"/>
  <c r="L131" i="15"/>
  <c r="L130" i="15"/>
  <c r="L129" i="15"/>
  <c r="L128" i="15"/>
  <c r="L127" i="15"/>
  <c r="L126" i="15"/>
  <c r="L125" i="15"/>
  <c r="L124" i="15"/>
  <c r="L123" i="15"/>
  <c r="L122" i="15"/>
  <c r="L121" i="15"/>
  <c r="L120" i="15"/>
  <c r="L118" i="15"/>
  <c r="L117" i="15"/>
  <c r="L116" i="15"/>
  <c r="E108" i="15"/>
  <c r="E100" i="15"/>
  <c r="E92" i="15"/>
  <c r="E84" i="15"/>
  <c r="E76" i="15"/>
  <c r="E75" i="15"/>
  <c r="E74" i="15"/>
  <c r="E73" i="15"/>
  <c r="E72" i="15"/>
  <c r="E71" i="15"/>
  <c r="D45" i="15"/>
  <c r="D37" i="15"/>
  <c r="D28" i="15"/>
  <c r="H28" i="14"/>
  <c r="I16" i="14"/>
  <c r="H16" i="14"/>
  <c r="E174" i="13"/>
  <c r="L166" i="13"/>
  <c r="L165" i="13"/>
  <c r="L164" i="13"/>
  <c r="L163" i="13"/>
  <c r="L162" i="13"/>
  <c r="L161" i="13"/>
  <c r="L160" i="13"/>
  <c r="L159" i="13"/>
  <c r="L158" i="13"/>
  <c r="L157" i="13"/>
  <c r="L156" i="13"/>
  <c r="L155" i="13"/>
  <c r="L154" i="13"/>
  <c r="L153" i="13"/>
  <c r="L152" i="13"/>
  <c r="L151" i="13"/>
  <c r="L150" i="13"/>
  <c r="L149" i="13"/>
  <c r="L148" i="13"/>
  <c r="L147" i="13"/>
  <c r="L146" i="13"/>
  <c r="L145" i="13"/>
  <c r="L144" i="13"/>
  <c r="L143" i="13"/>
  <c r="L142" i="13"/>
  <c r="L141" i="13"/>
  <c r="L140" i="13"/>
  <c r="L139" i="13"/>
  <c r="L138" i="13"/>
  <c r="L137" i="13"/>
  <c r="L136" i="13"/>
  <c r="L135" i="13"/>
  <c r="L134" i="13"/>
  <c r="L133" i="13"/>
  <c r="L132" i="13"/>
  <c r="L131" i="13"/>
  <c r="L130" i="13"/>
  <c r="L129" i="13"/>
  <c r="L128" i="13"/>
  <c r="L127" i="13"/>
  <c r="L126" i="13"/>
  <c r="L125" i="13"/>
  <c r="L124" i="13"/>
  <c r="L123" i="13"/>
  <c r="L122" i="13"/>
  <c r="L121" i="13"/>
  <c r="L120" i="13"/>
  <c r="L118" i="13"/>
  <c r="L117" i="13"/>
  <c r="L116" i="13"/>
  <c r="L167" i="13" s="1"/>
  <c r="E108" i="13"/>
  <c r="E100" i="13"/>
  <c r="E92" i="13"/>
  <c r="E84" i="13"/>
  <c r="E76" i="13"/>
  <c r="E75" i="13"/>
  <c r="E74" i="13"/>
  <c r="E73" i="13"/>
  <c r="E72" i="13"/>
  <c r="E71" i="13"/>
  <c r="D45" i="13"/>
  <c r="D37" i="13"/>
  <c r="D28" i="13"/>
  <c r="H28" i="12"/>
  <c r="E173" i="11"/>
  <c r="L165" i="11"/>
  <c r="L164" i="11"/>
  <c r="L163" i="11"/>
  <c r="L162" i="11"/>
  <c r="L161" i="11"/>
  <c r="L160" i="11"/>
  <c r="L159" i="11"/>
  <c r="L158" i="11"/>
  <c r="L157" i="11"/>
  <c r="L156" i="11"/>
  <c r="L155" i="11"/>
  <c r="L154" i="11"/>
  <c r="L153" i="11"/>
  <c r="L152" i="11"/>
  <c r="L151" i="11"/>
  <c r="L150" i="11"/>
  <c r="L149" i="11"/>
  <c r="L148" i="11"/>
  <c r="L147" i="11"/>
  <c r="L146" i="11"/>
  <c r="L145" i="11"/>
  <c r="L144" i="11"/>
  <c r="L143" i="11"/>
  <c r="L142" i="11"/>
  <c r="L141" i="11"/>
  <c r="L140" i="11"/>
  <c r="L139" i="11"/>
  <c r="L138" i="11"/>
  <c r="L137" i="11"/>
  <c r="L136" i="11"/>
  <c r="L135" i="11"/>
  <c r="L134" i="11"/>
  <c r="L133" i="11"/>
  <c r="L132" i="11"/>
  <c r="L131" i="11"/>
  <c r="L130" i="11"/>
  <c r="L129" i="11"/>
  <c r="L128" i="11"/>
  <c r="L127" i="11"/>
  <c r="L126" i="11"/>
  <c r="L125" i="11"/>
  <c r="L124" i="11"/>
  <c r="L123" i="11"/>
  <c r="L122" i="11"/>
  <c r="L121" i="11"/>
  <c r="L120" i="11"/>
  <c r="L119" i="11"/>
  <c r="L117" i="11"/>
  <c r="L116" i="11"/>
  <c r="L115" i="11"/>
  <c r="E107" i="11"/>
  <c r="E99" i="11"/>
  <c r="E91" i="11"/>
  <c r="E83" i="11"/>
  <c r="E75" i="11"/>
  <c r="E74" i="11"/>
  <c r="E73" i="11"/>
  <c r="E72" i="11"/>
  <c r="E71" i="11"/>
  <c r="E70" i="11"/>
  <c r="D45" i="11"/>
  <c r="D37" i="11"/>
  <c r="D28" i="11"/>
  <c r="H28" i="10"/>
  <c r="I16" i="10"/>
  <c r="H16" i="10"/>
  <c r="E174" i="9"/>
  <c r="L166" i="9"/>
  <c r="L165" i="9"/>
  <c r="L164" i="9"/>
  <c r="L163" i="9"/>
  <c r="L162" i="9"/>
  <c r="L161" i="9"/>
  <c r="L160" i="9"/>
  <c r="L159" i="9"/>
  <c r="L158" i="9"/>
  <c r="L157" i="9"/>
  <c r="L156" i="9"/>
  <c r="L155" i="9"/>
  <c r="L154" i="9"/>
  <c r="L153" i="9"/>
  <c r="L152" i="9"/>
  <c r="L151" i="9"/>
  <c r="L150" i="9"/>
  <c r="L149" i="9"/>
  <c r="L148" i="9"/>
  <c r="L147" i="9"/>
  <c r="L146" i="9"/>
  <c r="L145" i="9"/>
  <c r="L144" i="9"/>
  <c r="L143" i="9"/>
  <c r="L142" i="9"/>
  <c r="L141" i="9"/>
  <c r="L140" i="9"/>
  <c r="L139" i="9"/>
  <c r="L138" i="9"/>
  <c r="L137" i="9"/>
  <c r="L136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8" i="9"/>
  <c r="L117" i="9"/>
  <c r="L116" i="9"/>
  <c r="E108" i="9"/>
  <c r="E100" i="9"/>
  <c r="E92" i="9"/>
  <c r="E84" i="9"/>
  <c r="E76" i="9"/>
  <c r="E75" i="9"/>
  <c r="E74" i="9"/>
  <c r="E73" i="9"/>
  <c r="E72" i="9"/>
  <c r="E71" i="9"/>
  <c r="D45" i="9"/>
  <c r="D37" i="9"/>
  <c r="D28" i="9"/>
  <c r="H28" i="8"/>
  <c r="E174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8" i="7"/>
  <c r="L117" i="7"/>
  <c r="L116" i="7"/>
  <c r="E108" i="7"/>
  <c r="E100" i="7"/>
  <c r="E92" i="7"/>
  <c r="E84" i="7"/>
  <c r="E76" i="7"/>
  <c r="E75" i="7"/>
  <c r="E74" i="7"/>
  <c r="E73" i="7"/>
  <c r="E72" i="7"/>
  <c r="E71" i="7"/>
  <c r="D45" i="7"/>
  <c r="D37" i="7"/>
  <c r="D28" i="7"/>
  <c r="L167" i="9" l="1"/>
  <c r="L167" i="7"/>
  <c r="L167" i="15"/>
  <c r="L166" i="11"/>
  <c r="L167" i="17"/>
  <c r="E28" i="21"/>
  <c r="E37" i="21"/>
  <c r="H37" i="21" s="1"/>
  <c r="H38" i="21" s="1"/>
  <c r="E60" i="21" s="1"/>
  <c r="E45" i="21"/>
  <c r="H45" i="21" s="1"/>
  <c r="H46" i="21" s="1"/>
  <c r="F60" i="21" s="1"/>
  <c r="E45" i="19"/>
  <c r="H45" i="19" s="1"/>
  <c r="H46" i="19" s="1"/>
  <c r="F60" i="19" s="1"/>
  <c r="E28" i="19"/>
  <c r="E37" i="19"/>
  <c r="H37" i="19" s="1"/>
  <c r="H38" i="19" s="1"/>
  <c r="E60" i="19" s="1"/>
  <c r="E28" i="17"/>
  <c r="H28" i="17" s="1"/>
  <c r="E45" i="17"/>
  <c r="H45" i="17" s="1"/>
  <c r="H46" i="17" s="1"/>
  <c r="F60" i="17" s="1"/>
  <c r="E37" i="17"/>
  <c r="H37" i="17" s="1"/>
  <c r="E37" i="15"/>
  <c r="H37" i="15" s="1"/>
  <c r="H38" i="15" s="1"/>
  <c r="E60" i="15" s="1"/>
  <c r="E28" i="15"/>
  <c r="H28" i="15" s="1"/>
  <c r="E45" i="15"/>
  <c r="H45" i="15" s="1"/>
  <c r="H46" i="15" s="1"/>
  <c r="F60" i="15" s="1"/>
  <c r="E28" i="13"/>
  <c r="H28" i="13" s="1"/>
  <c r="E45" i="13"/>
  <c r="H45" i="13" s="1"/>
  <c r="H46" i="13" s="1"/>
  <c r="F60" i="13" s="1"/>
  <c r="E37" i="13"/>
  <c r="H37" i="13" s="1"/>
  <c r="H38" i="13" s="1"/>
  <c r="E60" i="13" s="1"/>
  <c r="E28" i="11"/>
  <c r="E37" i="11"/>
  <c r="H37" i="11" s="1"/>
  <c r="H38" i="11" s="1"/>
  <c r="E60" i="11" s="1"/>
  <c r="E45" i="11"/>
  <c r="H45" i="11" s="1"/>
  <c r="H46" i="11" s="1"/>
  <c r="F60" i="11" s="1"/>
  <c r="J16" i="12"/>
  <c r="E28" i="9"/>
  <c r="E37" i="9"/>
  <c r="H37" i="9" s="1"/>
  <c r="H38" i="9" s="1"/>
  <c r="E61" i="9" s="1"/>
  <c r="E45" i="9"/>
  <c r="H45" i="9" s="1"/>
  <c r="H46" i="9" s="1"/>
  <c r="F61" i="9" s="1"/>
  <c r="E45" i="7"/>
  <c r="H46" i="7" s="1"/>
  <c r="F61" i="7" s="1"/>
  <c r="E28" i="7"/>
  <c r="E37" i="7"/>
  <c r="H37" i="7" s="1"/>
  <c r="H38" i="7" s="1"/>
  <c r="E61" i="7" s="1"/>
  <c r="J16" i="10"/>
  <c r="J16" i="8"/>
  <c r="J16" i="18"/>
  <c r="H28" i="6"/>
  <c r="H38" i="17" l="1"/>
  <c r="E60" i="17" s="1"/>
  <c r="E30" i="17"/>
  <c r="B20" i="17" s="1"/>
  <c r="E30" i="13"/>
  <c r="B20" i="13" s="1"/>
  <c r="H29" i="17"/>
  <c r="H29" i="13"/>
  <c r="E30" i="21"/>
  <c r="H28" i="21"/>
  <c r="H28" i="19"/>
  <c r="E30" i="19"/>
  <c r="E30" i="15"/>
  <c r="H29" i="15" s="1"/>
  <c r="E30" i="11"/>
  <c r="H28" i="11"/>
  <c r="H28" i="9"/>
  <c r="E30" i="9"/>
  <c r="H28" i="7"/>
  <c r="E30" i="7"/>
  <c r="I16" i="6"/>
  <c r="H16" i="6"/>
  <c r="G119" i="17" l="1"/>
  <c r="I119" i="17" s="1"/>
  <c r="G119" i="13"/>
  <c r="I119" i="13" s="1"/>
  <c r="E16" i="18"/>
  <c r="D60" i="17"/>
  <c r="H60" i="17" s="1"/>
  <c r="B7" i="18" s="1"/>
  <c r="E16" i="16"/>
  <c r="D60" i="15"/>
  <c r="H60" i="15" s="1"/>
  <c r="B7" i="16" s="1"/>
  <c r="E16" i="14"/>
  <c r="D60" i="13"/>
  <c r="H60" i="13" s="1"/>
  <c r="B7" i="14" s="1"/>
  <c r="F175" i="13"/>
  <c r="G175" i="13" s="1"/>
  <c r="I175" i="13" s="1"/>
  <c r="F176" i="13"/>
  <c r="G176" i="13" s="1"/>
  <c r="I176" i="13" s="1"/>
  <c r="F175" i="17"/>
  <c r="G175" i="17" s="1"/>
  <c r="I175" i="17" s="1"/>
  <c r="F176" i="17"/>
  <c r="G176" i="17" s="1"/>
  <c r="I176" i="17" s="1"/>
  <c r="B20" i="15"/>
  <c r="J16" i="6"/>
  <c r="H29" i="21"/>
  <c r="E16" i="32" s="1"/>
  <c r="B20" i="21"/>
  <c r="H29" i="19"/>
  <c r="B20" i="19"/>
  <c r="F174" i="17"/>
  <c r="F108" i="17"/>
  <c r="F92" i="17"/>
  <c r="F75" i="17"/>
  <c r="F73" i="17"/>
  <c r="F71" i="17"/>
  <c r="F84" i="17"/>
  <c r="F100" i="17"/>
  <c r="F76" i="17"/>
  <c r="F74" i="17"/>
  <c r="F72" i="17"/>
  <c r="F174" i="15"/>
  <c r="F108" i="15"/>
  <c r="F75" i="15"/>
  <c r="F71" i="15"/>
  <c r="F84" i="15"/>
  <c r="F100" i="15"/>
  <c r="F74" i="15"/>
  <c r="F174" i="13"/>
  <c r="F108" i="13"/>
  <c r="F92" i="13"/>
  <c r="F75" i="13"/>
  <c r="F73" i="13"/>
  <c r="F71" i="13"/>
  <c r="F84" i="13"/>
  <c r="F100" i="13"/>
  <c r="F76" i="13"/>
  <c r="F74" i="13"/>
  <c r="F72" i="13"/>
  <c r="H29" i="11"/>
  <c r="B20" i="11"/>
  <c r="F176" i="11" s="1"/>
  <c r="G176" i="11" s="1"/>
  <c r="I176" i="11" s="1"/>
  <c r="H29" i="9"/>
  <c r="D61" i="9" s="1"/>
  <c r="B20" i="9"/>
  <c r="H29" i="7"/>
  <c r="B20" i="7"/>
  <c r="E175" i="5"/>
  <c r="F119" i="21" l="1"/>
  <c r="G119" i="21" s="1"/>
  <c r="I119" i="21" s="1"/>
  <c r="G119" i="19"/>
  <c r="I119" i="19" s="1"/>
  <c r="G119" i="15"/>
  <c r="I119" i="15" s="1"/>
  <c r="G118" i="11"/>
  <c r="I118" i="11" s="1"/>
  <c r="G119" i="9"/>
  <c r="I119" i="9" s="1"/>
  <c r="G119" i="7"/>
  <c r="I119" i="7" s="1"/>
  <c r="F72" i="15"/>
  <c r="F76" i="15"/>
  <c r="F73" i="15"/>
  <c r="F92" i="15"/>
  <c r="E16" i="22"/>
  <c r="D60" i="21"/>
  <c r="H60" i="21" s="1"/>
  <c r="E16" i="20"/>
  <c r="D60" i="19"/>
  <c r="H60" i="19" s="1"/>
  <c r="B7" i="20" s="1"/>
  <c r="H61" i="9"/>
  <c r="B7" i="10" s="1"/>
  <c r="E16" i="10"/>
  <c r="D60" i="11"/>
  <c r="D61" i="7"/>
  <c r="F177" i="7"/>
  <c r="G177" i="7" s="1"/>
  <c r="I177" i="7" s="1"/>
  <c r="F175" i="15"/>
  <c r="G175" i="15" s="1"/>
  <c r="I175" i="15" s="1"/>
  <c r="F176" i="15"/>
  <c r="G176" i="15" s="1"/>
  <c r="I176" i="15" s="1"/>
  <c r="F175" i="21"/>
  <c r="G175" i="21" s="1"/>
  <c r="I175" i="21" s="1"/>
  <c r="F176" i="21"/>
  <c r="G176" i="21" s="1"/>
  <c r="I176" i="21" s="1"/>
  <c r="F175" i="19"/>
  <c r="G175" i="19" s="1"/>
  <c r="I175" i="19" s="1"/>
  <c r="F176" i="19"/>
  <c r="G176" i="19" s="1"/>
  <c r="I176" i="19" s="1"/>
  <c r="F177" i="9"/>
  <c r="G177" i="9" s="1"/>
  <c r="I177" i="9" s="1"/>
  <c r="F175" i="9"/>
  <c r="G175" i="9" s="1"/>
  <c r="I175" i="9" s="1"/>
  <c r="F175" i="7"/>
  <c r="G175" i="7" s="1"/>
  <c r="I175" i="7" s="1"/>
  <c r="F174" i="11"/>
  <c r="G174" i="11" s="1"/>
  <c r="I174" i="11" s="1"/>
  <c r="F138" i="21"/>
  <c r="F122" i="21"/>
  <c r="F129" i="21"/>
  <c r="F125" i="21"/>
  <c r="F121" i="21"/>
  <c r="F116" i="21"/>
  <c r="F100" i="21"/>
  <c r="F74" i="21"/>
  <c r="F161" i="21"/>
  <c r="F72" i="21"/>
  <c r="F174" i="21"/>
  <c r="F164" i="21"/>
  <c r="F160" i="21"/>
  <c r="F156" i="21"/>
  <c r="F152" i="21"/>
  <c r="F148" i="21"/>
  <c r="F144" i="21"/>
  <c r="F140" i="21"/>
  <c r="F136" i="21"/>
  <c r="F132" i="21"/>
  <c r="F128" i="21"/>
  <c r="F124" i="21"/>
  <c r="F120" i="21"/>
  <c r="F166" i="21"/>
  <c r="F162" i="21"/>
  <c r="F154" i="21"/>
  <c r="F146" i="21"/>
  <c r="F134" i="21"/>
  <c r="F126" i="21"/>
  <c r="F84" i="21"/>
  <c r="F157" i="21"/>
  <c r="F153" i="21"/>
  <c r="F76" i="21"/>
  <c r="F163" i="21"/>
  <c r="F159" i="21"/>
  <c r="F155" i="21"/>
  <c r="F151" i="21"/>
  <c r="F147" i="21"/>
  <c r="F143" i="21"/>
  <c r="F139" i="21"/>
  <c r="F135" i="21"/>
  <c r="F131" i="21"/>
  <c r="F127" i="21"/>
  <c r="F123" i="21"/>
  <c r="F118" i="21"/>
  <c r="F108" i="21"/>
  <c r="F92" i="21"/>
  <c r="F75" i="21"/>
  <c r="F73" i="21"/>
  <c r="F71" i="21"/>
  <c r="F158" i="21"/>
  <c r="F150" i="21"/>
  <c r="F142" i="21"/>
  <c r="F130" i="21"/>
  <c r="F117" i="21"/>
  <c r="F165" i="21"/>
  <c r="F149" i="21"/>
  <c r="F145" i="21"/>
  <c r="F141" i="21"/>
  <c r="F137" i="21"/>
  <c r="F133" i="21"/>
  <c r="F174" i="19"/>
  <c r="F108" i="19"/>
  <c r="F92" i="19"/>
  <c r="F75" i="19"/>
  <c r="F73" i="19"/>
  <c r="F71" i="19"/>
  <c r="F84" i="19"/>
  <c r="F100" i="19"/>
  <c r="F76" i="19"/>
  <c r="F74" i="19"/>
  <c r="F72" i="19"/>
  <c r="F83" i="11"/>
  <c r="F73" i="11"/>
  <c r="F99" i="11"/>
  <c r="F75" i="11"/>
  <c r="F71" i="11"/>
  <c r="F173" i="11"/>
  <c r="F107" i="11"/>
  <c r="F91" i="11"/>
  <c r="F74" i="11"/>
  <c r="F72" i="11"/>
  <c r="F70" i="11"/>
  <c r="F108" i="9"/>
  <c r="F92" i="9"/>
  <c r="F75" i="9"/>
  <c r="F71" i="9"/>
  <c r="F84" i="9"/>
  <c r="F100" i="9"/>
  <c r="F76" i="9"/>
  <c r="F74" i="9"/>
  <c r="F72" i="9"/>
  <c r="F174" i="9"/>
  <c r="F148" i="9"/>
  <c r="F73" i="9"/>
  <c r="F108" i="7"/>
  <c r="F92" i="7"/>
  <c r="F75" i="7"/>
  <c r="F73" i="7"/>
  <c r="F71" i="7"/>
  <c r="F74" i="7"/>
  <c r="F76" i="7"/>
  <c r="F174" i="7"/>
  <c r="F84" i="7"/>
  <c r="F100" i="7"/>
  <c r="F72" i="7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19" i="5"/>
  <c r="L118" i="5"/>
  <c r="L117" i="5"/>
  <c r="E109" i="5"/>
  <c r="E101" i="5"/>
  <c r="E93" i="5"/>
  <c r="E85" i="5"/>
  <c r="E77" i="5"/>
  <c r="E76" i="5"/>
  <c r="E75" i="5"/>
  <c r="E74" i="5"/>
  <c r="E73" i="5"/>
  <c r="E72" i="5"/>
  <c r="D37" i="5"/>
  <c r="D28" i="5"/>
  <c r="E28" i="5" s="1"/>
  <c r="B7" i="22" l="1"/>
  <c r="L168" i="5"/>
  <c r="H60" i="11"/>
  <c r="B7" i="12" s="1"/>
  <c r="E16" i="12"/>
  <c r="H61" i="7"/>
  <c r="B7" i="8" s="1"/>
  <c r="E16" i="8"/>
  <c r="E37" i="5"/>
  <c r="H37" i="5" s="1"/>
  <c r="H38" i="5" s="1"/>
  <c r="E62" i="5" s="1"/>
  <c r="H46" i="5"/>
  <c r="F62" i="5" s="1"/>
  <c r="H28" i="4"/>
  <c r="I16" i="4"/>
  <c r="H16" i="4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1" i="3"/>
  <c r="L120" i="3"/>
  <c r="L119" i="3"/>
  <c r="D37" i="3"/>
  <c r="D28" i="3"/>
  <c r="H28" i="2"/>
  <c r="L169" i="3" l="1"/>
  <c r="E30" i="5"/>
  <c r="B20" i="5" s="1"/>
  <c r="H28" i="5"/>
  <c r="H29" i="5" s="1"/>
  <c r="E28" i="3"/>
  <c r="E37" i="3"/>
  <c r="H37" i="3" s="1"/>
  <c r="H46" i="3"/>
  <c r="F63" i="3" s="1"/>
  <c r="J16" i="4"/>
  <c r="I16" i="2"/>
  <c r="H16" i="2"/>
  <c r="G120" i="5" l="1"/>
  <c r="I120" i="5" s="1"/>
  <c r="H38" i="3"/>
  <c r="E63" i="3" s="1"/>
  <c r="D62" i="5"/>
  <c r="F178" i="5"/>
  <c r="G178" i="5" s="1"/>
  <c r="I178" i="5" s="1"/>
  <c r="F176" i="5"/>
  <c r="G176" i="5" s="1"/>
  <c r="I176" i="5" s="1"/>
  <c r="F175" i="5"/>
  <c r="F109" i="5"/>
  <c r="F101" i="5"/>
  <c r="F93" i="5"/>
  <c r="F85" i="5"/>
  <c r="E30" i="3"/>
  <c r="H28" i="3"/>
  <c r="H62" i="5" l="1"/>
  <c r="B7" i="6" s="1"/>
  <c r="E16" i="6"/>
  <c r="H29" i="3"/>
  <c r="B20" i="3"/>
  <c r="F118" i="3" l="1"/>
  <c r="G118" i="3" s="1"/>
  <c r="I118" i="3" s="1"/>
  <c r="F119" i="3"/>
  <c r="G119" i="3" s="1"/>
  <c r="I119" i="3" s="1"/>
  <c r="F120" i="3"/>
  <c r="G120" i="3" s="1"/>
  <c r="I120" i="3" s="1"/>
  <c r="F121" i="3"/>
  <c r="G121" i="3" s="1"/>
  <c r="I121" i="3" s="1"/>
  <c r="F122" i="3"/>
  <c r="G122" i="3" s="1"/>
  <c r="I122" i="3" s="1"/>
  <c r="F123" i="3"/>
  <c r="G123" i="3" s="1"/>
  <c r="I123" i="3" s="1"/>
  <c r="F124" i="3"/>
  <c r="G124" i="3" s="1"/>
  <c r="I124" i="3" s="1"/>
  <c r="F125" i="3"/>
  <c r="G125" i="3" s="1"/>
  <c r="I125" i="3" s="1"/>
  <c r="F126" i="3"/>
  <c r="G126" i="3" s="1"/>
  <c r="I126" i="3" s="1"/>
  <c r="F127" i="3"/>
  <c r="G127" i="3" s="1"/>
  <c r="I127" i="3" s="1"/>
  <c r="F128" i="3"/>
  <c r="G128" i="3" s="1"/>
  <c r="I128" i="3" s="1"/>
  <c r="F129" i="3"/>
  <c r="G129" i="3" s="1"/>
  <c r="I129" i="3" s="1"/>
  <c r="F130" i="3"/>
  <c r="G130" i="3" s="1"/>
  <c r="I130" i="3" s="1"/>
  <c r="F131" i="3"/>
  <c r="G131" i="3" s="1"/>
  <c r="I131" i="3" s="1"/>
  <c r="F132" i="3"/>
  <c r="G132" i="3" s="1"/>
  <c r="I132" i="3" s="1"/>
  <c r="F133" i="3"/>
  <c r="G133" i="3" s="1"/>
  <c r="I133" i="3" s="1"/>
  <c r="F134" i="3"/>
  <c r="G134" i="3" s="1"/>
  <c r="I134" i="3" s="1"/>
  <c r="F135" i="3"/>
  <c r="G135" i="3" s="1"/>
  <c r="I135" i="3" s="1"/>
  <c r="F136" i="3"/>
  <c r="G136" i="3" s="1"/>
  <c r="I136" i="3" s="1"/>
  <c r="F137" i="3"/>
  <c r="G137" i="3" s="1"/>
  <c r="I137" i="3" s="1"/>
  <c r="F138" i="3"/>
  <c r="G138" i="3" s="1"/>
  <c r="I138" i="3" s="1"/>
  <c r="F139" i="3"/>
  <c r="G139" i="3" s="1"/>
  <c r="I139" i="3" s="1"/>
  <c r="F140" i="3"/>
  <c r="G140" i="3" s="1"/>
  <c r="I140" i="3" s="1"/>
  <c r="F141" i="3"/>
  <c r="G141" i="3" s="1"/>
  <c r="I141" i="3" s="1"/>
  <c r="F142" i="3"/>
  <c r="G142" i="3" s="1"/>
  <c r="I142" i="3" s="1"/>
  <c r="F143" i="3"/>
  <c r="G143" i="3" s="1"/>
  <c r="I143" i="3" s="1"/>
  <c r="F144" i="3"/>
  <c r="G144" i="3" s="1"/>
  <c r="I144" i="3" s="1"/>
  <c r="F145" i="3"/>
  <c r="G145" i="3" s="1"/>
  <c r="I145" i="3" s="1"/>
  <c r="F146" i="3"/>
  <c r="G146" i="3" s="1"/>
  <c r="I146" i="3" s="1"/>
  <c r="F147" i="3"/>
  <c r="G147" i="3" s="1"/>
  <c r="I147" i="3" s="1"/>
  <c r="F148" i="3"/>
  <c r="G148" i="3" s="1"/>
  <c r="I148" i="3" s="1"/>
  <c r="F149" i="3"/>
  <c r="G149" i="3" s="1"/>
  <c r="I149" i="3" s="1"/>
  <c r="F150" i="3"/>
  <c r="G150" i="3" s="1"/>
  <c r="I150" i="3" s="1"/>
  <c r="F151" i="3"/>
  <c r="G151" i="3" s="1"/>
  <c r="I151" i="3" s="1"/>
  <c r="F152" i="3"/>
  <c r="G152" i="3" s="1"/>
  <c r="I152" i="3" s="1"/>
  <c r="F153" i="3"/>
  <c r="G153" i="3" s="1"/>
  <c r="I153" i="3" s="1"/>
  <c r="F154" i="3"/>
  <c r="G154" i="3" s="1"/>
  <c r="I154" i="3" s="1"/>
  <c r="F155" i="3"/>
  <c r="G155" i="3" s="1"/>
  <c r="I155" i="3" s="1"/>
  <c r="F156" i="3"/>
  <c r="G156" i="3" s="1"/>
  <c r="I156" i="3" s="1"/>
  <c r="F157" i="3"/>
  <c r="G157" i="3" s="1"/>
  <c r="I157" i="3" s="1"/>
  <c r="F158" i="3"/>
  <c r="G158" i="3" s="1"/>
  <c r="I158" i="3" s="1"/>
  <c r="F159" i="3"/>
  <c r="G159" i="3" s="1"/>
  <c r="I159" i="3" s="1"/>
  <c r="F160" i="3"/>
  <c r="G160" i="3" s="1"/>
  <c r="I160" i="3" s="1"/>
  <c r="F161" i="3"/>
  <c r="G161" i="3" s="1"/>
  <c r="I161" i="3" s="1"/>
  <c r="F162" i="3"/>
  <c r="G162" i="3" s="1"/>
  <c r="I162" i="3" s="1"/>
  <c r="F163" i="3"/>
  <c r="G163" i="3" s="1"/>
  <c r="I163" i="3" s="1"/>
  <c r="F164" i="3"/>
  <c r="G164" i="3" s="1"/>
  <c r="I164" i="3" s="1"/>
  <c r="F165" i="3"/>
  <c r="G165" i="3" s="1"/>
  <c r="I165" i="3" s="1"/>
  <c r="F166" i="3"/>
  <c r="G166" i="3" s="1"/>
  <c r="I166" i="3" s="1"/>
  <c r="F167" i="3"/>
  <c r="G167" i="3" s="1"/>
  <c r="I167" i="3" s="1"/>
  <c r="F168" i="3"/>
  <c r="G168" i="3" s="1"/>
  <c r="I168" i="3" s="1"/>
  <c r="F86" i="3"/>
  <c r="G86" i="3" s="1"/>
  <c r="I86" i="3" s="1"/>
  <c r="I87" i="3" s="1"/>
  <c r="C196" i="3" s="1"/>
  <c r="G16" i="4" s="1"/>
  <c r="F187" i="3"/>
  <c r="G187" i="3" s="1"/>
  <c r="I187" i="3" s="1"/>
  <c r="I188" i="3" s="1"/>
  <c r="I196" i="3" s="1"/>
  <c r="D63" i="3"/>
  <c r="F73" i="3"/>
  <c r="G73" i="3" s="1"/>
  <c r="I73" i="3" s="1"/>
  <c r="F75" i="3"/>
  <c r="G75" i="3" s="1"/>
  <c r="I75" i="3" s="1"/>
  <c r="F77" i="3"/>
  <c r="G77" i="3" s="1"/>
  <c r="I77" i="3" s="1"/>
  <c r="F94" i="3"/>
  <c r="G94" i="3" s="1"/>
  <c r="I94" i="3" s="1"/>
  <c r="I95" i="3" s="1"/>
  <c r="D196" i="3" s="1"/>
  <c r="F74" i="3"/>
  <c r="G74" i="3" s="1"/>
  <c r="I74" i="3" s="1"/>
  <c r="F76" i="3"/>
  <c r="G76" i="3" s="1"/>
  <c r="I76" i="3" s="1"/>
  <c r="F78" i="3"/>
  <c r="G78" i="3" s="1"/>
  <c r="I78" i="3" s="1"/>
  <c r="F102" i="3"/>
  <c r="G102" i="3" s="1"/>
  <c r="I102" i="3" s="1"/>
  <c r="I103" i="3" s="1"/>
  <c r="E196" i="3" s="1"/>
  <c r="F110" i="3"/>
  <c r="G110" i="3" s="1"/>
  <c r="I110" i="3" s="1"/>
  <c r="I111" i="3" s="1"/>
  <c r="F196" i="3" s="1"/>
  <c r="F176" i="3"/>
  <c r="G176" i="3" s="1"/>
  <c r="I176" i="3" s="1"/>
  <c r="F177" i="3"/>
  <c r="G177" i="3" s="1"/>
  <c r="I177" i="3" s="1"/>
  <c r="F179" i="3"/>
  <c r="G179" i="3" s="1"/>
  <c r="I179" i="3" s="1"/>
  <c r="E175" i="1"/>
  <c r="H63" i="3" l="1"/>
  <c r="B7" i="4" s="1"/>
  <c r="E16" i="4"/>
  <c r="I180" i="3"/>
  <c r="H196" i="3" s="1"/>
  <c r="I79" i="3"/>
  <c r="B196" i="3" s="1"/>
  <c r="I169" i="3"/>
  <c r="G196" i="3" s="1"/>
  <c r="L166" i="1"/>
  <c r="L165" i="1"/>
  <c r="L164" i="1"/>
  <c r="L163" i="1"/>
  <c r="L162" i="1"/>
  <c r="L161" i="1"/>
  <c r="L160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5" i="1"/>
  <c r="L134" i="1"/>
  <c r="L133" i="1"/>
  <c r="L132" i="1"/>
  <c r="L131" i="1"/>
  <c r="L130" i="1"/>
  <c r="L129" i="1"/>
  <c r="L128" i="1"/>
  <c r="L127" i="1"/>
  <c r="L126" i="1"/>
  <c r="L125" i="1"/>
  <c r="L123" i="1"/>
  <c r="L122" i="1"/>
  <c r="L121" i="1"/>
  <c r="L120" i="1"/>
  <c r="L118" i="1"/>
  <c r="L117" i="1"/>
  <c r="E109" i="1"/>
  <c r="E101" i="1"/>
  <c r="E93" i="1"/>
  <c r="E85" i="1"/>
  <c r="E77" i="1"/>
  <c r="E76" i="1"/>
  <c r="E75" i="1"/>
  <c r="E74" i="1"/>
  <c r="E73" i="1"/>
  <c r="E72" i="1"/>
  <c r="J196" i="3" l="1"/>
  <c r="C7" i="4" s="1"/>
  <c r="F16" i="4"/>
  <c r="L168" i="1"/>
  <c r="M117" i="1"/>
  <c r="O117" i="1" s="1"/>
  <c r="D37" i="1"/>
  <c r="E37" i="1" s="1"/>
  <c r="H37" i="1" s="1"/>
  <c r="H38" i="1" s="1"/>
  <c r="E62" i="1" s="1"/>
  <c r="D28" i="1" l="1"/>
  <c r="J16" i="2"/>
  <c r="J16" i="14"/>
  <c r="J16" i="16"/>
  <c r="J16" i="20"/>
  <c r="J16" i="22"/>
  <c r="G71" i="7"/>
  <c r="I71" i="7" s="1"/>
  <c r="G72" i="7"/>
  <c r="I72" i="7" s="1"/>
  <c r="G73" i="7"/>
  <c r="I73" i="7" s="1"/>
  <c r="G74" i="7"/>
  <c r="I74" i="7" s="1"/>
  <c r="G75" i="7"/>
  <c r="I75" i="7" s="1"/>
  <c r="G76" i="7"/>
  <c r="I76" i="7" s="1"/>
  <c r="G84" i="7"/>
  <c r="I84" i="7" s="1"/>
  <c r="I85" i="7" s="1"/>
  <c r="G92" i="7"/>
  <c r="I92" i="7" s="1"/>
  <c r="I93" i="7" s="1"/>
  <c r="G100" i="7"/>
  <c r="G108" i="7"/>
  <c r="I108" i="7" s="1"/>
  <c r="I109" i="7" s="1"/>
  <c r="G116" i="7"/>
  <c r="I116" i="7" s="1"/>
  <c r="G117" i="7"/>
  <c r="I117" i="7" s="1"/>
  <c r="G118" i="7"/>
  <c r="I118" i="7" s="1"/>
  <c r="G120" i="7"/>
  <c r="I120" i="7" s="1"/>
  <c r="G121" i="7"/>
  <c r="I121" i="7" s="1"/>
  <c r="G122" i="7"/>
  <c r="I122" i="7" s="1"/>
  <c r="G123" i="7"/>
  <c r="I123" i="7" s="1"/>
  <c r="G124" i="7"/>
  <c r="I124" i="7" s="1"/>
  <c r="G125" i="7"/>
  <c r="I125" i="7" s="1"/>
  <c r="G126" i="7"/>
  <c r="I126" i="7" s="1"/>
  <c r="G127" i="7"/>
  <c r="I127" i="7" s="1"/>
  <c r="G128" i="7"/>
  <c r="I128" i="7" s="1"/>
  <c r="G129" i="7"/>
  <c r="I129" i="7" s="1"/>
  <c r="G130" i="7"/>
  <c r="I130" i="7" s="1"/>
  <c r="G131" i="7"/>
  <c r="I131" i="7" s="1"/>
  <c r="G132" i="7"/>
  <c r="I132" i="7" s="1"/>
  <c r="G133" i="7"/>
  <c r="I133" i="7" s="1"/>
  <c r="G134" i="7"/>
  <c r="I134" i="7" s="1"/>
  <c r="G135" i="7"/>
  <c r="I135" i="7" s="1"/>
  <c r="G136" i="7"/>
  <c r="I136" i="7" s="1"/>
  <c r="G137" i="7"/>
  <c r="I137" i="7" s="1"/>
  <c r="G138" i="7"/>
  <c r="I138" i="7" s="1"/>
  <c r="G139" i="7"/>
  <c r="I139" i="7" s="1"/>
  <c r="G140" i="7"/>
  <c r="I140" i="7" s="1"/>
  <c r="G141" i="7"/>
  <c r="I141" i="7" s="1"/>
  <c r="G142" i="7"/>
  <c r="I142" i="7" s="1"/>
  <c r="G143" i="7"/>
  <c r="I143" i="7" s="1"/>
  <c r="G144" i="7"/>
  <c r="I144" i="7" s="1"/>
  <c r="G145" i="7"/>
  <c r="I145" i="7" s="1"/>
  <c r="G146" i="7"/>
  <c r="I146" i="7" s="1"/>
  <c r="G147" i="7"/>
  <c r="I147" i="7" s="1"/>
  <c r="G148" i="7"/>
  <c r="I148" i="7" s="1"/>
  <c r="G149" i="7"/>
  <c r="I149" i="7" s="1"/>
  <c r="G150" i="7"/>
  <c r="I150" i="7" s="1"/>
  <c r="G151" i="7"/>
  <c r="I151" i="7" s="1"/>
  <c r="G152" i="7"/>
  <c r="I152" i="7" s="1"/>
  <c r="G153" i="7"/>
  <c r="I153" i="7" s="1"/>
  <c r="G154" i="7"/>
  <c r="I154" i="7" s="1"/>
  <c r="G155" i="7"/>
  <c r="I155" i="7" s="1"/>
  <c r="G156" i="7"/>
  <c r="I156" i="7" s="1"/>
  <c r="G157" i="7"/>
  <c r="I157" i="7" s="1"/>
  <c r="G158" i="7"/>
  <c r="I158" i="7" s="1"/>
  <c r="G159" i="7"/>
  <c r="I159" i="7" s="1"/>
  <c r="G160" i="7"/>
  <c r="I160" i="7" s="1"/>
  <c r="G161" i="7"/>
  <c r="I161" i="7" s="1"/>
  <c r="G162" i="7"/>
  <c r="I162" i="7" s="1"/>
  <c r="G163" i="7"/>
  <c r="I163" i="7" s="1"/>
  <c r="G164" i="7"/>
  <c r="I164" i="7" s="1"/>
  <c r="G165" i="7"/>
  <c r="I165" i="7" s="1"/>
  <c r="G166" i="7"/>
  <c r="I166" i="7" s="1"/>
  <c r="G174" i="7"/>
  <c r="I174" i="7" s="1"/>
  <c r="M124" i="7"/>
  <c r="O124" i="7" s="1"/>
  <c r="M164" i="7"/>
  <c r="O164" i="7" s="1"/>
  <c r="M128" i="7"/>
  <c r="O128" i="7" s="1"/>
  <c r="M161" i="7"/>
  <c r="O161" i="7" s="1"/>
  <c r="M153" i="7"/>
  <c r="O153" i="7" s="1"/>
  <c r="M145" i="7"/>
  <c r="O145" i="7" s="1"/>
  <c r="M137" i="7"/>
  <c r="O137" i="7" s="1"/>
  <c r="M129" i="7"/>
  <c r="O129" i="7" s="1"/>
  <c r="M121" i="7"/>
  <c r="O121" i="7" s="1"/>
  <c r="M152" i="7"/>
  <c r="O152" i="7" s="1"/>
  <c r="M143" i="7"/>
  <c r="O143" i="7" s="1"/>
  <c r="M159" i="7"/>
  <c r="O159" i="7" s="1"/>
  <c r="M151" i="7"/>
  <c r="O151" i="7" s="1"/>
  <c r="M135" i="7"/>
  <c r="O135" i="7" s="1"/>
  <c r="M162" i="7"/>
  <c r="O162" i="7" s="1"/>
  <c r="M154" i="7"/>
  <c r="O154" i="7" s="1"/>
  <c r="M146" i="7"/>
  <c r="O146" i="7" s="1"/>
  <c r="M138" i="7"/>
  <c r="O138" i="7" s="1"/>
  <c r="M130" i="7"/>
  <c r="O130" i="7" s="1"/>
  <c r="M122" i="7"/>
  <c r="O122" i="7" s="1"/>
  <c r="M156" i="7"/>
  <c r="O156" i="7" s="1"/>
  <c r="M136" i="7"/>
  <c r="O136" i="7" s="1"/>
  <c r="M140" i="7"/>
  <c r="O140" i="7" s="1"/>
  <c r="M139" i="7"/>
  <c r="O139" i="7" s="1"/>
  <c r="M118" i="7"/>
  <c r="O118" i="7" s="1"/>
  <c r="M165" i="7"/>
  <c r="O165" i="7" s="1"/>
  <c r="M157" i="7"/>
  <c r="O157" i="7" s="1"/>
  <c r="M149" i="7"/>
  <c r="O149" i="7" s="1"/>
  <c r="M141" i="7"/>
  <c r="O141" i="7" s="1"/>
  <c r="M133" i="7"/>
  <c r="O133" i="7" s="1"/>
  <c r="M125" i="7"/>
  <c r="O125" i="7" s="1"/>
  <c r="M116" i="7"/>
  <c r="M144" i="7"/>
  <c r="O144" i="7" s="1"/>
  <c r="M120" i="7"/>
  <c r="O120" i="7" s="1"/>
  <c r="M160" i="7"/>
  <c r="O160" i="7" s="1"/>
  <c r="M127" i="7"/>
  <c r="O127" i="7" s="1"/>
  <c r="M163" i="7"/>
  <c r="O163" i="7" s="1"/>
  <c r="M155" i="7"/>
  <c r="O155" i="7" s="1"/>
  <c r="M147" i="7"/>
  <c r="O147" i="7" s="1"/>
  <c r="M123" i="7"/>
  <c r="O123" i="7" s="1"/>
  <c r="M166" i="7"/>
  <c r="O166" i="7" s="1"/>
  <c r="M158" i="7"/>
  <c r="O158" i="7" s="1"/>
  <c r="M150" i="7"/>
  <c r="O150" i="7" s="1"/>
  <c r="M142" i="7"/>
  <c r="O142" i="7" s="1"/>
  <c r="M134" i="7"/>
  <c r="O134" i="7" s="1"/>
  <c r="M126" i="7"/>
  <c r="O126" i="7" s="1"/>
  <c r="M117" i="7"/>
  <c r="O117" i="7" s="1"/>
  <c r="M148" i="7"/>
  <c r="O148" i="7" s="1"/>
  <c r="M132" i="7"/>
  <c r="O132" i="7" s="1"/>
  <c r="M131" i="7"/>
  <c r="O131" i="7" s="1"/>
  <c r="O116" i="7" l="1"/>
  <c r="O167" i="7" s="1"/>
  <c r="M167" i="7"/>
  <c r="C194" i="7"/>
  <c r="G16" i="8" s="1"/>
  <c r="F194" i="7"/>
  <c r="D194" i="7"/>
  <c r="I178" i="7"/>
  <c r="E28" i="1"/>
  <c r="H28" i="1" s="1"/>
  <c r="I100" i="7"/>
  <c r="I101" i="7" s="1"/>
  <c r="I77" i="7"/>
  <c r="I167" i="7"/>
  <c r="E194" i="7" l="1"/>
  <c r="H194" i="7"/>
  <c r="G194" i="7"/>
  <c r="B194" i="7"/>
  <c r="E30" i="1"/>
  <c r="B20" i="1" s="1"/>
  <c r="F167" i="1" s="1"/>
  <c r="G167" i="1" s="1"/>
  <c r="I167" i="1" s="1"/>
  <c r="H29" i="1"/>
  <c r="D62" i="1" s="1"/>
  <c r="F136" i="1" l="1"/>
  <c r="G136" i="1" s="1"/>
  <c r="I136" i="1" s="1"/>
  <c r="F137" i="1"/>
  <c r="G137" i="1" s="1"/>
  <c r="I137" i="1" s="1"/>
  <c r="F185" i="1"/>
  <c r="G185" i="1" s="1"/>
  <c r="I185" i="1" s="1"/>
  <c r="I186" i="1" s="1"/>
  <c r="I194" i="1" s="1"/>
  <c r="F16" i="8"/>
  <c r="K16" i="8" s="1"/>
  <c r="L16" i="8" s="1"/>
  <c r="J194" i="7"/>
  <c r="C7" i="8" s="1"/>
  <c r="D7" i="8" s="1"/>
  <c r="D16" i="8" s="1"/>
  <c r="F28" i="8" s="1"/>
  <c r="E16" i="2"/>
  <c r="F176" i="1"/>
  <c r="G176" i="1" s="1"/>
  <c r="I176" i="1" s="1"/>
  <c r="F124" i="1"/>
  <c r="G124" i="1" s="1"/>
  <c r="I124" i="1" s="1"/>
  <c r="F177" i="1"/>
  <c r="G177" i="1" s="1"/>
  <c r="I177" i="1" s="1"/>
  <c r="F119" i="1"/>
  <c r="G119" i="1" s="1"/>
  <c r="I119" i="1" s="1"/>
  <c r="F175" i="1"/>
  <c r="F164" i="1"/>
  <c r="F160" i="1"/>
  <c r="F156" i="1"/>
  <c r="F153" i="1"/>
  <c r="F149" i="1"/>
  <c r="F145" i="1"/>
  <c r="F138" i="1"/>
  <c r="F132" i="1"/>
  <c r="F128" i="1"/>
  <c r="F125" i="1"/>
  <c r="F120" i="1"/>
  <c r="F101" i="1"/>
  <c r="F76" i="1"/>
  <c r="F72" i="1"/>
  <c r="F163" i="1"/>
  <c r="F159" i="1"/>
  <c r="F155" i="1"/>
  <c r="F152" i="1"/>
  <c r="F148" i="1"/>
  <c r="F144" i="1"/>
  <c r="F141" i="1"/>
  <c r="F135" i="1"/>
  <c r="F131" i="1"/>
  <c r="F123" i="1"/>
  <c r="F93" i="1"/>
  <c r="F166" i="1"/>
  <c r="F162" i="1"/>
  <c r="F158" i="1"/>
  <c r="F151" i="1"/>
  <c r="F147" i="1"/>
  <c r="F143" i="1"/>
  <c r="F140" i="1"/>
  <c r="F134" i="1"/>
  <c r="F130" i="1"/>
  <c r="F127" i="1"/>
  <c r="F122" i="1"/>
  <c r="F118" i="1"/>
  <c r="F117" i="1"/>
  <c r="F85" i="1"/>
  <c r="F77" i="1"/>
  <c r="F75" i="1"/>
  <c r="F73" i="1"/>
  <c r="F165" i="1"/>
  <c r="F161" i="1"/>
  <c r="F157" i="1"/>
  <c r="F154" i="1"/>
  <c r="F150" i="1"/>
  <c r="F146" i="1"/>
  <c r="F142" i="1"/>
  <c r="F139" i="1"/>
  <c r="F133" i="1"/>
  <c r="F129" i="1"/>
  <c r="F126" i="1"/>
  <c r="F121" i="1"/>
  <c r="F109" i="1"/>
  <c r="F74" i="1"/>
  <c r="G71" i="9"/>
  <c r="I71" i="9" s="1"/>
  <c r="G72" i="9"/>
  <c r="I72" i="9" s="1"/>
  <c r="G73" i="9"/>
  <c r="I73" i="9" s="1"/>
  <c r="G74" i="9"/>
  <c r="I74" i="9" s="1"/>
  <c r="G75" i="9"/>
  <c r="I75" i="9" s="1"/>
  <c r="G76" i="9"/>
  <c r="I76" i="9" s="1"/>
  <c r="G84" i="9"/>
  <c r="I84" i="9" s="1"/>
  <c r="I85" i="9" s="1"/>
  <c r="C194" i="9" s="1"/>
  <c r="G16" i="10" s="1"/>
  <c r="G92" i="9"/>
  <c r="I92" i="9" s="1"/>
  <c r="I93" i="9" s="1"/>
  <c r="D194" i="9" s="1"/>
  <c r="G100" i="9"/>
  <c r="I100" i="9" s="1"/>
  <c r="I101" i="9" s="1"/>
  <c r="E194" i="9" s="1"/>
  <c r="G108" i="9"/>
  <c r="I108" i="9" s="1"/>
  <c r="I109" i="9" s="1"/>
  <c r="F194" i="9" s="1"/>
  <c r="G116" i="9"/>
  <c r="I116" i="9" s="1"/>
  <c r="G117" i="9"/>
  <c r="I117" i="9" s="1"/>
  <c r="G118" i="9"/>
  <c r="I118" i="9" s="1"/>
  <c r="G120" i="9"/>
  <c r="I120" i="9" s="1"/>
  <c r="G121" i="9"/>
  <c r="I121" i="9" s="1"/>
  <c r="G122" i="9"/>
  <c r="I122" i="9" s="1"/>
  <c r="G123" i="9"/>
  <c r="I123" i="9" s="1"/>
  <c r="G124" i="9"/>
  <c r="I124" i="9" s="1"/>
  <c r="G125" i="9"/>
  <c r="I125" i="9" s="1"/>
  <c r="G126" i="9"/>
  <c r="I126" i="9" s="1"/>
  <c r="G127" i="9"/>
  <c r="I127" i="9" s="1"/>
  <c r="G128" i="9"/>
  <c r="I128" i="9" s="1"/>
  <c r="G129" i="9"/>
  <c r="I129" i="9" s="1"/>
  <c r="G130" i="9"/>
  <c r="I130" i="9" s="1"/>
  <c r="G131" i="9"/>
  <c r="I131" i="9" s="1"/>
  <c r="G132" i="9"/>
  <c r="I132" i="9" s="1"/>
  <c r="G133" i="9"/>
  <c r="I133" i="9" s="1"/>
  <c r="G134" i="9"/>
  <c r="I134" i="9" s="1"/>
  <c r="G135" i="9"/>
  <c r="I135" i="9" s="1"/>
  <c r="G136" i="9"/>
  <c r="I136" i="9" s="1"/>
  <c r="G137" i="9"/>
  <c r="I137" i="9" s="1"/>
  <c r="G138" i="9"/>
  <c r="I138" i="9" s="1"/>
  <c r="G139" i="9"/>
  <c r="I139" i="9" s="1"/>
  <c r="G140" i="9"/>
  <c r="I140" i="9" s="1"/>
  <c r="G141" i="9"/>
  <c r="I141" i="9" s="1"/>
  <c r="G142" i="9"/>
  <c r="I142" i="9" s="1"/>
  <c r="G143" i="9"/>
  <c r="I143" i="9" s="1"/>
  <c r="G144" i="9"/>
  <c r="I144" i="9" s="1"/>
  <c r="G145" i="9"/>
  <c r="I145" i="9" s="1"/>
  <c r="G146" i="9"/>
  <c r="I146" i="9" s="1"/>
  <c r="G147" i="9"/>
  <c r="I147" i="9" s="1"/>
  <c r="G148" i="9"/>
  <c r="I148" i="9" s="1"/>
  <c r="G149" i="9"/>
  <c r="I149" i="9" s="1"/>
  <c r="G150" i="9"/>
  <c r="I150" i="9" s="1"/>
  <c r="G151" i="9"/>
  <c r="I151" i="9" s="1"/>
  <c r="G152" i="9"/>
  <c r="I152" i="9" s="1"/>
  <c r="G153" i="9"/>
  <c r="I153" i="9" s="1"/>
  <c r="G154" i="9"/>
  <c r="I154" i="9" s="1"/>
  <c r="G155" i="9"/>
  <c r="I155" i="9" s="1"/>
  <c r="G156" i="9"/>
  <c r="I156" i="9" s="1"/>
  <c r="G157" i="9"/>
  <c r="I157" i="9" s="1"/>
  <c r="G158" i="9"/>
  <c r="I158" i="9" s="1"/>
  <c r="G159" i="9"/>
  <c r="I159" i="9" s="1"/>
  <c r="G160" i="9"/>
  <c r="I160" i="9" s="1"/>
  <c r="G161" i="9"/>
  <c r="I161" i="9" s="1"/>
  <c r="G162" i="9"/>
  <c r="I162" i="9" s="1"/>
  <c r="G163" i="9"/>
  <c r="I163" i="9" s="1"/>
  <c r="G164" i="9"/>
  <c r="I164" i="9" s="1"/>
  <c r="G165" i="9"/>
  <c r="I165" i="9" s="1"/>
  <c r="G166" i="9"/>
  <c r="I166" i="9" s="1"/>
  <c r="G174" i="9"/>
  <c r="I174" i="9" s="1"/>
  <c r="I178" i="9" s="1"/>
  <c r="H194" i="9" s="1"/>
  <c r="M160" i="9"/>
  <c r="O160" i="9" s="1"/>
  <c r="M152" i="9"/>
  <c r="O152" i="9" s="1"/>
  <c r="M144" i="9"/>
  <c r="O144" i="9" s="1"/>
  <c r="M136" i="9"/>
  <c r="O136" i="9" s="1"/>
  <c r="M128" i="9"/>
  <c r="O128" i="9" s="1"/>
  <c r="M120" i="9"/>
  <c r="O120" i="9" s="1"/>
  <c r="M159" i="9"/>
  <c r="O159" i="9" s="1"/>
  <c r="M127" i="9"/>
  <c r="O127" i="9" s="1"/>
  <c r="M135" i="9"/>
  <c r="O135" i="9" s="1"/>
  <c r="M166" i="9"/>
  <c r="O166" i="9" s="1"/>
  <c r="M158" i="9"/>
  <c r="O158" i="9" s="1"/>
  <c r="M150" i="9"/>
  <c r="O150" i="9" s="1"/>
  <c r="M142" i="9"/>
  <c r="O142" i="9" s="1"/>
  <c r="M134" i="9"/>
  <c r="O134" i="9" s="1"/>
  <c r="M126" i="9"/>
  <c r="O126" i="9" s="1"/>
  <c r="M117" i="9"/>
  <c r="O117" i="9" s="1"/>
  <c r="M157" i="9"/>
  <c r="O157" i="9" s="1"/>
  <c r="M133" i="9"/>
  <c r="O133" i="9" s="1"/>
  <c r="M147" i="9"/>
  <c r="O147" i="9" s="1"/>
  <c r="M131" i="9"/>
  <c r="O131" i="9" s="1"/>
  <c r="M155" i="9"/>
  <c r="O155" i="9" s="1"/>
  <c r="M123" i="9"/>
  <c r="O123" i="9" s="1"/>
  <c r="M145" i="9"/>
  <c r="O145" i="9" s="1"/>
  <c r="M129" i="9"/>
  <c r="O129" i="9" s="1"/>
  <c r="M164" i="9"/>
  <c r="O164" i="9" s="1"/>
  <c r="M156" i="9"/>
  <c r="O156" i="9" s="1"/>
  <c r="M148" i="9"/>
  <c r="O148" i="9" s="1"/>
  <c r="M140" i="9"/>
  <c r="O140" i="9" s="1"/>
  <c r="M132" i="9"/>
  <c r="O132" i="9" s="1"/>
  <c r="M124" i="9"/>
  <c r="O124" i="9" s="1"/>
  <c r="M163" i="9"/>
  <c r="O163" i="9" s="1"/>
  <c r="M151" i="9"/>
  <c r="O151" i="9" s="1"/>
  <c r="M118" i="9"/>
  <c r="O118" i="9" s="1"/>
  <c r="M143" i="9"/>
  <c r="O143" i="9" s="1"/>
  <c r="M162" i="9"/>
  <c r="O162" i="9" s="1"/>
  <c r="M154" i="9"/>
  <c r="O154" i="9" s="1"/>
  <c r="M146" i="9"/>
  <c r="O146" i="9" s="1"/>
  <c r="M138" i="9"/>
  <c r="O138" i="9" s="1"/>
  <c r="M130" i="9"/>
  <c r="O130" i="9" s="1"/>
  <c r="M122" i="9"/>
  <c r="O122" i="9" s="1"/>
  <c r="M161" i="9"/>
  <c r="O161" i="9" s="1"/>
  <c r="M149" i="9"/>
  <c r="O149" i="9" s="1"/>
  <c r="M116" i="9"/>
  <c r="M141" i="9"/>
  <c r="O141" i="9" s="1"/>
  <c r="M125" i="9"/>
  <c r="O125" i="9" s="1"/>
  <c r="M139" i="9"/>
  <c r="O139" i="9" s="1"/>
  <c r="M165" i="9"/>
  <c r="O165" i="9" s="1"/>
  <c r="M153" i="9"/>
  <c r="O153" i="9" s="1"/>
  <c r="M137" i="9"/>
  <c r="O137" i="9" s="1"/>
  <c r="M121" i="9"/>
  <c r="O121" i="9" s="1"/>
  <c r="O116" i="9" l="1"/>
  <c r="O167" i="9" s="1"/>
  <c r="M167" i="9"/>
  <c r="M16" i="8"/>
  <c r="I28" i="8" s="1"/>
  <c r="J28" i="8" s="1"/>
  <c r="I77" i="9"/>
  <c r="I167" i="9"/>
  <c r="G194" i="9" s="1"/>
  <c r="J31" i="8" l="1"/>
  <c r="B194" i="9"/>
  <c r="J46" i="30" l="1"/>
  <c r="J194" i="9"/>
  <c r="C7" i="10" s="1"/>
  <c r="D7" i="10" s="1"/>
  <c r="D16" i="10" s="1"/>
  <c r="F28" i="10" s="1"/>
  <c r="F16" i="10"/>
  <c r="K16" i="10" s="1"/>
  <c r="L16" i="10" s="1"/>
  <c r="G70" i="11"/>
  <c r="I70" i="11" s="1"/>
  <c r="G71" i="11"/>
  <c r="I71" i="11" s="1"/>
  <c r="G72" i="11"/>
  <c r="I72" i="11" s="1"/>
  <c r="G73" i="11"/>
  <c r="I73" i="11" s="1"/>
  <c r="G74" i="11"/>
  <c r="I74" i="11" s="1"/>
  <c r="G75" i="11"/>
  <c r="I75" i="11" s="1"/>
  <c r="G83" i="11"/>
  <c r="I83" i="11" s="1"/>
  <c r="I84" i="11" s="1"/>
  <c r="C193" i="11" s="1"/>
  <c r="G16" i="12" s="1"/>
  <c r="G91" i="11"/>
  <c r="I91" i="11" s="1"/>
  <c r="I92" i="11" s="1"/>
  <c r="D193" i="11" s="1"/>
  <c r="G99" i="11"/>
  <c r="I99" i="11" s="1"/>
  <c r="I100" i="11" s="1"/>
  <c r="E193" i="11" s="1"/>
  <c r="G107" i="11"/>
  <c r="I107" i="11" s="1"/>
  <c r="I108" i="11" s="1"/>
  <c r="F193" i="11" s="1"/>
  <c r="G115" i="11"/>
  <c r="I115" i="11" s="1"/>
  <c r="G116" i="11"/>
  <c r="I116" i="11" s="1"/>
  <c r="G117" i="11"/>
  <c r="I117" i="11" s="1"/>
  <c r="G119" i="11"/>
  <c r="I119" i="11" s="1"/>
  <c r="G120" i="11"/>
  <c r="I120" i="11" s="1"/>
  <c r="G121" i="11"/>
  <c r="I121" i="11" s="1"/>
  <c r="G122" i="11"/>
  <c r="I122" i="11" s="1"/>
  <c r="G123" i="11"/>
  <c r="I123" i="11" s="1"/>
  <c r="G124" i="11"/>
  <c r="I124" i="11" s="1"/>
  <c r="G125" i="11"/>
  <c r="I125" i="11" s="1"/>
  <c r="G126" i="11"/>
  <c r="I126" i="11" s="1"/>
  <c r="G127" i="11"/>
  <c r="I127" i="11" s="1"/>
  <c r="G128" i="11"/>
  <c r="I128" i="11" s="1"/>
  <c r="G129" i="11"/>
  <c r="I129" i="11" s="1"/>
  <c r="G130" i="11"/>
  <c r="I130" i="11" s="1"/>
  <c r="G131" i="11"/>
  <c r="I131" i="11" s="1"/>
  <c r="G132" i="11"/>
  <c r="I132" i="11" s="1"/>
  <c r="G133" i="11"/>
  <c r="I133" i="11" s="1"/>
  <c r="G134" i="11"/>
  <c r="I134" i="11" s="1"/>
  <c r="G135" i="11"/>
  <c r="I135" i="11" s="1"/>
  <c r="G136" i="11"/>
  <c r="I136" i="11" s="1"/>
  <c r="G137" i="11"/>
  <c r="I137" i="11" s="1"/>
  <c r="G138" i="11"/>
  <c r="I138" i="11" s="1"/>
  <c r="G139" i="11"/>
  <c r="I139" i="11" s="1"/>
  <c r="G140" i="11"/>
  <c r="I140" i="11" s="1"/>
  <c r="G141" i="11"/>
  <c r="I141" i="11" s="1"/>
  <c r="G142" i="11"/>
  <c r="I142" i="11" s="1"/>
  <c r="G143" i="11"/>
  <c r="I143" i="11" s="1"/>
  <c r="G144" i="11"/>
  <c r="I144" i="11" s="1"/>
  <c r="G145" i="11"/>
  <c r="I145" i="11" s="1"/>
  <c r="G146" i="11"/>
  <c r="I146" i="11" s="1"/>
  <c r="G147" i="11"/>
  <c r="I147" i="11" s="1"/>
  <c r="G148" i="11"/>
  <c r="I148" i="11" s="1"/>
  <c r="G149" i="11"/>
  <c r="I149" i="11" s="1"/>
  <c r="G150" i="11"/>
  <c r="I150" i="11" s="1"/>
  <c r="G151" i="11"/>
  <c r="I151" i="11" s="1"/>
  <c r="G152" i="11"/>
  <c r="I152" i="11" s="1"/>
  <c r="G153" i="11"/>
  <c r="I153" i="11" s="1"/>
  <c r="G154" i="11"/>
  <c r="I154" i="11" s="1"/>
  <c r="G155" i="11"/>
  <c r="I155" i="11" s="1"/>
  <c r="G156" i="11"/>
  <c r="I156" i="11" s="1"/>
  <c r="G157" i="11"/>
  <c r="I157" i="11" s="1"/>
  <c r="G158" i="11"/>
  <c r="I158" i="11" s="1"/>
  <c r="G159" i="11"/>
  <c r="I159" i="11" s="1"/>
  <c r="G160" i="11"/>
  <c r="I160" i="11" s="1"/>
  <c r="G161" i="11"/>
  <c r="I161" i="11" s="1"/>
  <c r="G162" i="11"/>
  <c r="I162" i="11" s="1"/>
  <c r="G163" i="11"/>
  <c r="I163" i="11" s="1"/>
  <c r="G164" i="11"/>
  <c r="I164" i="11" s="1"/>
  <c r="G165" i="11"/>
  <c r="I165" i="11" s="1"/>
  <c r="G173" i="11"/>
  <c r="I173" i="11" s="1"/>
  <c r="I177" i="11" s="1"/>
  <c r="H193" i="11" s="1"/>
  <c r="M144" i="11"/>
  <c r="O144" i="11" s="1"/>
  <c r="M162" i="11"/>
  <c r="O162" i="11" s="1"/>
  <c r="M130" i="11"/>
  <c r="O130" i="11" s="1"/>
  <c r="M146" i="11"/>
  <c r="O146" i="11" s="1"/>
  <c r="M160" i="11"/>
  <c r="O160" i="11" s="1"/>
  <c r="M148" i="11"/>
  <c r="O148" i="11" s="1"/>
  <c r="M132" i="11"/>
  <c r="O132" i="11" s="1"/>
  <c r="M115" i="11"/>
  <c r="M159" i="11"/>
  <c r="O159" i="11" s="1"/>
  <c r="M151" i="11"/>
  <c r="O151" i="11" s="1"/>
  <c r="M143" i="11"/>
  <c r="O143" i="11" s="1"/>
  <c r="M135" i="11"/>
  <c r="O135" i="11" s="1"/>
  <c r="M127" i="11"/>
  <c r="O127" i="11" s="1"/>
  <c r="M119" i="11"/>
  <c r="O119" i="11" s="1"/>
  <c r="M150" i="11"/>
  <c r="O150" i="11" s="1"/>
  <c r="M134" i="11"/>
  <c r="O134" i="11" s="1"/>
  <c r="M117" i="11"/>
  <c r="O117" i="11" s="1"/>
  <c r="M165" i="11"/>
  <c r="O165" i="11" s="1"/>
  <c r="M157" i="11"/>
  <c r="O157" i="11" s="1"/>
  <c r="M149" i="11"/>
  <c r="O149" i="11" s="1"/>
  <c r="M141" i="11"/>
  <c r="O141" i="11" s="1"/>
  <c r="M133" i="11"/>
  <c r="O133" i="11" s="1"/>
  <c r="M125" i="11"/>
  <c r="O125" i="11" s="1"/>
  <c r="M116" i="11"/>
  <c r="O116" i="11" s="1"/>
  <c r="M164" i="11"/>
  <c r="O164" i="11" s="1"/>
  <c r="M152" i="11"/>
  <c r="O152" i="11" s="1"/>
  <c r="M136" i="11"/>
  <c r="O136" i="11" s="1"/>
  <c r="M120" i="11"/>
  <c r="O120" i="11" s="1"/>
  <c r="M138" i="11"/>
  <c r="O138" i="11" s="1"/>
  <c r="M122" i="11"/>
  <c r="O122" i="11" s="1"/>
  <c r="M154" i="11"/>
  <c r="O154" i="11" s="1"/>
  <c r="M156" i="11"/>
  <c r="O156" i="11" s="1"/>
  <c r="M140" i="11"/>
  <c r="O140" i="11" s="1"/>
  <c r="M124" i="11"/>
  <c r="O124" i="11" s="1"/>
  <c r="M163" i="11"/>
  <c r="O163" i="11" s="1"/>
  <c r="M155" i="11"/>
  <c r="O155" i="11" s="1"/>
  <c r="M147" i="11"/>
  <c r="O147" i="11" s="1"/>
  <c r="M139" i="11"/>
  <c r="O139" i="11" s="1"/>
  <c r="M131" i="11"/>
  <c r="O131" i="11" s="1"/>
  <c r="M123" i="11"/>
  <c r="O123" i="11" s="1"/>
  <c r="M158" i="11"/>
  <c r="O158" i="11" s="1"/>
  <c r="M142" i="11"/>
  <c r="O142" i="11" s="1"/>
  <c r="M126" i="11"/>
  <c r="O126" i="11" s="1"/>
  <c r="M161" i="11"/>
  <c r="O161" i="11" s="1"/>
  <c r="M153" i="11"/>
  <c r="O153" i="11" s="1"/>
  <c r="M145" i="11"/>
  <c r="O145" i="11" s="1"/>
  <c r="M137" i="11"/>
  <c r="O137" i="11" s="1"/>
  <c r="M129" i="11"/>
  <c r="O129" i="11" s="1"/>
  <c r="M121" i="11"/>
  <c r="O121" i="11" s="1"/>
  <c r="M128" i="11"/>
  <c r="O128" i="11" s="1"/>
  <c r="O115" i="11" l="1"/>
  <c r="O166" i="11" s="1"/>
  <c r="M166" i="11"/>
  <c r="M16" i="10"/>
  <c r="I28" i="10" s="1"/>
  <c r="J28" i="10" s="1"/>
  <c r="I166" i="11"/>
  <c r="G193" i="11" s="1"/>
  <c r="I76" i="11"/>
  <c r="B193" i="11" s="1"/>
  <c r="F16" i="12" l="1"/>
  <c r="K16" i="12" s="1"/>
  <c r="L16" i="12" s="1"/>
  <c r="J193" i="11"/>
  <c r="C7" i="12" s="1"/>
  <c r="D7" i="12" s="1"/>
  <c r="D16" i="12" s="1"/>
  <c r="F28" i="12" s="1"/>
  <c r="J31" i="10"/>
  <c r="J47" i="30" l="1"/>
  <c r="M16" i="12"/>
  <c r="I28" i="12" s="1"/>
  <c r="J28" i="12" s="1"/>
  <c r="G71" i="13"/>
  <c r="I71" i="13" s="1"/>
  <c r="G72" i="13"/>
  <c r="I72" i="13" s="1"/>
  <c r="G73" i="13"/>
  <c r="I73" i="13" s="1"/>
  <c r="G74" i="13"/>
  <c r="I74" i="13" s="1"/>
  <c r="G75" i="13"/>
  <c r="I75" i="13" s="1"/>
  <c r="G76" i="13"/>
  <c r="I76" i="13" s="1"/>
  <c r="G84" i="13"/>
  <c r="I84" i="13" s="1"/>
  <c r="I85" i="13" s="1"/>
  <c r="C193" i="13" s="1"/>
  <c r="G16" i="14" s="1"/>
  <c r="G92" i="13"/>
  <c r="I92" i="13" s="1"/>
  <c r="I93" i="13" s="1"/>
  <c r="D193" i="13" s="1"/>
  <c r="G100" i="13"/>
  <c r="I100" i="13" s="1"/>
  <c r="I101" i="13" s="1"/>
  <c r="E193" i="13" s="1"/>
  <c r="G108" i="13"/>
  <c r="I108" i="13" s="1"/>
  <c r="I109" i="13" s="1"/>
  <c r="F193" i="13" s="1"/>
  <c r="G116" i="13"/>
  <c r="I116" i="13" s="1"/>
  <c r="G117" i="13"/>
  <c r="I117" i="13" s="1"/>
  <c r="G118" i="13"/>
  <c r="I118" i="13" s="1"/>
  <c r="G120" i="13"/>
  <c r="I120" i="13" s="1"/>
  <c r="G121" i="13"/>
  <c r="I121" i="13" s="1"/>
  <c r="G122" i="13"/>
  <c r="I122" i="13" s="1"/>
  <c r="G123" i="13"/>
  <c r="I123" i="13" s="1"/>
  <c r="G124" i="13"/>
  <c r="I124" i="13" s="1"/>
  <c r="G125" i="13"/>
  <c r="I125" i="13" s="1"/>
  <c r="G126" i="13"/>
  <c r="I126" i="13" s="1"/>
  <c r="G127" i="13"/>
  <c r="I127" i="13" s="1"/>
  <c r="G128" i="13"/>
  <c r="I128" i="13" s="1"/>
  <c r="G129" i="13"/>
  <c r="I129" i="13" s="1"/>
  <c r="G130" i="13"/>
  <c r="I130" i="13" s="1"/>
  <c r="G131" i="13"/>
  <c r="I131" i="13" s="1"/>
  <c r="G132" i="13"/>
  <c r="I132" i="13" s="1"/>
  <c r="G133" i="13"/>
  <c r="I133" i="13" s="1"/>
  <c r="G134" i="13"/>
  <c r="I134" i="13" s="1"/>
  <c r="G135" i="13"/>
  <c r="I135" i="13" s="1"/>
  <c r="G136" i="13"/>
  <c r="I136" i="13" s="1"/>
  <c r="G137" i="13"/>
  <c r="I137" i="13" s="1"/>
  <c r="G138" i="13"/>
  <c r="I138" i="13" s="1"/>
  <c r="G139" i="13"/>
  <c r="I139" i="13" s="1"/>
  <c r="G140" i="13"/>
  <c r="I140" i="13" s="1"/>
  <c r="G141" i="13"/>
  <c r="I141" i="13" s="1"/>
  <c r="G142" i="13"/>
  <c r="I142" i="13" s="1"/>
  <c r="G143" i="13"/>
  <c r="I143" i="13" s="1"/>
  <c r="G144" i="13"/>
  <c r="I144" i="13" s="1"/>
  <c r="G145" i="13"/>
  <c r="I145" i="13" s="1"/>
  <c r="G146" i="13"/>
  <c r="I146" i="13" s="1"/>
  <c r="G147" i="13"/>
  <c r="I147" i="13" s="1"/>
  <c r="G148" i="13"/>
  <c r="I148" i="13" s="1"/>
  <c r="G149" i="13"/>
  <c r="I149" i="13" s="1"/>
  <c r="G150" i="13"/>
  <c r="I150" i="13" s="1"/>
  <c r="G151" i="13"/>
  <c r="I151" i="13" s="1"/>
  <c r="G152" i="13"/>
  <c r="I152" i="13" s="1"/>
  <c r="G153" i="13"/>
  <c r="I153" i="13" s="1"/>
  <c r="G154" i="13"/>
  <c r="I154" i="13" s="1"/>
  <c r="G155" i="13"/>
  <c r="I155" i="13" s="1"/>
  <c r="G156" i="13"/>
  <c r="I156" i="13" s="1"/>
  <c r="G157" i="13"/>
  <c r="I157" i="13" s="1"/>
  <c r="G158" i="13"/>
  <c r="I158" i="13" s="1"/>
  <c r="G159" i="13"/>
  <c r="I159" i="13" s="1"/>
  <c r="G160" i="13"/>
  <c r="I160" i="13" s="1"/>
  <c r="G161" i="13"/>
  <c r="I161" i="13" s="1"/>
  <c r="G162" i="13"/>
  <c r="I162" i="13" s="1"/>
  <c r="G163" i="13"/>
  <c r="I163" i="13" s="1"/>
  <c r="G164" i="13"/>
  <c r="I164" i="13" s="1"/>
  <c r="G165" i="13"/>
  <c r="I165" i="13" s="1"/>
  <c r="G166" i="13"/>
  <c r="I166" i="13" s="1"/>
  <c r="G174" i="13"/>
  <c r="I174" i="13" s="1"/>
  <c r="I177" i="13" s="1"/>
  <c r="H193" i="13" s="1"/>
  <c r="M166" i="13"/>
  <c r="O166" i="13" s="1"/>
  <c r="M150" i="13"/>
  <c r="O150" i="13" s="1"/>
  <c r="M148" i="13"/>
  <c r="O148" i="13" s="1"/>
  <c r="M132" i="13"/>
  <c r="O132" i="13" s="1"/>
  <c r="M152" i="13"/>
  <c r="O152" i="13" s="1"/>
  <c r="M120" i="13"/>
  <c r="O120" i="13" s="1"/>
  <c r="M163" i="13"/>
  <c r="O163" i="13" s="1"/>
  <c r="M155" i="13"/>
  <c r="O155" i="13" s="1"/>
  <c r="M147" i="13"/>
  <c r="O147" i="13" s="1"/>
  <c r="M139" i="13"/>
  <c r="O139" i="13" s="1"/>
  <c r="M131" i="13"/>
  <c r="O131" i="13" s="1"/>
  <c r="M123" i="13"/>
  <c r="O123" i="13" s="1"/>
  <c r="M154" i="13"/>
  <c r="O154" i="13" s="1"/>
  <c r="M138" i="13"/>
  <c r="O138" i="13" s="1"/>
  <c r="M122" i="13"/>
  <c r="O122" i="13" s="1"/>
  <c r="M161" i="13"/>
  <c r="O161" i="13" s="1"/>
  <c r="M153" i="13"/>
  <c r="O153" i="13" s="1"/>
  <c r="M145" i="13"/>
  <c r="O145" i="13" s="1"/>
  <c r="M137" i="13"/>
  <c r="O137" i="13" s="1"/>
  <c r="M129" i="13"/>
  <c r="O129" i="13" s="1"/>
  <c r="M121" i="13"/>
  <c r="O121" i="13" s="1"/>
  <c r="M136" i="13"/>
  <c r="O136" i="13" s="1"/>
  <c r="M140" i="13"/>
  <c r="O140" i="13" s="1"/>
  <c r="M158" i="13"/>
  <c r="O158" i="13" s="1"/>
  <c r="M142" i="13"/>
  <c r="O142" i="13" s="1"/>
  <c r="M126" i="13"/>
  <c r="O126" i="13" s="1"/>
  <c r="M156" i="13"/>
  <c r="O156" i="13" s="1"/>
  <c r="M124" i="13"/>
  <c r="O124" i="13" s="1"/>
  <c r="M160" i="13"/>
  <c r="O160" i="13" s="1"/>
  <c r="M128" i="13"/>
  <c r="O128" i="13" s="1"/>
  <c r="M159" i="13"/>
  <c r="O159" i="13" s="1"/>
  <c r="M151" i="13"/>
  <c r="O151" i="13" s="1"/>
  <c r="M143" i="13"/>
  <c r="O143" i="13" s="1"/>
  <c r="M135" i="13"/>
  <c r="O135" i="13" s="1"/>
  <c r="M127" i="13"/>
  <c r="O127" i="13" s="1"/>
  <c r="M118" i="13"/>
  <c r="O118" i="13" s="1"/>
  <c r="M146" i="13"/>
  <c r="O146" i="13" s="1"/>
  <c r="M162" i="13"/>
  <c r="O162" i="13" s="1"/>
  <c r="M130" i="13"/>
  <c r="O130" i="13" s="1"/>
  <c r="M165" i="13"/>
  <c r="O165" i="13" s="1"/>
  <c r="M157" i="13"/>
  <c r="O157" i="13" s="1"/>
  <c r="M149" i="13"/>
  <c r="O149" i="13" s="1"/>
  <c r="M141" i="13"/>
  <c r="O141" i="13" s="1"/>
  <c r="M133" i="13"/>
  <c r="O133" i="13" s="1"/>
  <c r="M125" i="13"/>
  <c r="O125" i="13" s="1"/>
  <c r="M116" i="13"/>
  <c r="M144" i="13"/>
  <c r="O144" i="13" s="1"/>
  <c r="M164" i="13"/>
  <c r="O164" i="13" s="1"/>
  <c r="M134" i="13"/>
  <c r="O134" i="13" s="1"/>
  <c r="M117" i="13"/>
  <c r="O117" i="13" s="1"/>
  <c r="O116" i="13" l="1"/>
  <c r="O167" i="13" s="1"/>
  <c r="M167" i="13"/>
  <c r="J31" i="12"/>
  <c r="I167" i="13"/>
  <c r="G193" i="13" s="1"/>
  <c r="I77" i="13"/>
  <c r="B193" i="13" s="1"/>
  <c r="J48" i="30" l="1"/>
  <c r="F16" i="14"/>
  <c r="K16" i="14" s="1"/>
  <c r="L16" i="14" s="1"/>
  <c r="J193" i="13"/>
  <c r="C7" i="14" s="1"/>
  <c r="D7" i="14" l="1"/>
  <c r="D16" i="14" s="1"/>
  <c r="F28" i="14" s="1"/>
  <c r="G71" i="15"/>
  <c r="I71" i="15" s="1"/>
  <c r="G72" i="15"/>
  <c r="I72" i="15" s="1"/>
  <c r="G73" i="15"/>
  <c r="I73" i="15" s="1"/>
  <c r="G74" i="15"/>
  <c r="I74" i="15" s="1"/>
  <c r="G75" i="15"/>
  <c r="I75" i="15" s="1"/>
  <c r="G76" i="15"/>
  <c r="I76" i="15" s="1"/>
  <c r="G84" i="15"/>
  <c r="I84" i="15" s="1"/>
  <c r="I85" i="15" s="1"/>
  <c r="C193" i="15" s="1"/>
  <c r="G16" i="16" s="1"/>
  <c r="G92" i="15"/>
  <c r="I92" i="15" s="1"/>
  <c r="I93" i="15" s="1"/>
  <c r="D193" i="15" s="1"/>
  <c r="G100" i="15"/>
  <c r="I100" i="15" s="1"/>
  <c r="I101" i="15" s="1"/>
  <c r="E193" i="15" s="1"/>
  <c r="G108" i="15"/>
  <c r="I108" i="15" s="1"/>
  <c r="I109" i="15" s="1"/>
  <c r="F193" i="15" s="1"/>
  <c r="G116" i="15"/>
  <c r="I116" i="15" s="1"/>
  <c r="G117" i="15"/>
  <c r="I117" i="15" s="1"/>
  <c r="G118" i="15"/>
  <c r="I118" i="15" s="1"/>
  <c r="G120" i="15"/>
  <c r="I120" i="15" s="1"/>
  <c r="G121" i="15"/>
  <c r="I121" i="15" s="1"/>
  <c r="G122" i="15"/>
  <c r="I122" i="15" s="1"/>
  <c r="G123" i="15"/>
  <c r="I123" i="15" s="1"/>
  <c r="G124" i="15"/>
  <c r="I124" i="15" s="1"/>
  <c r="G125" i="15"/>
  <c r="I125" i="15" s="1"/>
  <c r="G126" i="15"/>
  <c r="I126" i="15" s="1"/>
  <c r="G127" i="15"/>
  <c r="I127" i="15" s="1"/>
  <c r="G128" i="15"/>
  <c r="I128" i="15" s="1"/>
  <c r="G129" i="15"/>
  <c r="I129" i="15" s="1"/>
  <c r="G130" i="15"/>
  <c r="I130" i="15" s="1"/>
  <c r="G131" i="15"/>
  <c r="I131" i="15" s="1"/>
  <c r="G132" i="15"/>
  <c r="I132" i="15" s="1"/>
  <c r="G133" i="15"/>
  <c r="I133" i="15" s="1"/>
  <c r="G134" i="15"/>
  <c r="I134" i="15" s="1"/>
  <c r="G135" i="15"/>
  <c r="I135" i="15" s="1"/>
  <c r="G136" i="15"/>
  <c r="I136" i="15" s="1"/>
  <c r="G137" i="15"/>
  <c r="I137" i="15" s="1"/>
  <c r="G138" i="15"/>
  <c r="I138" i="15" s="1"/>
  <c r="G139" i="15"/>
  <c r="I139" i="15" s="1"/>
  <c r="G140" i="15"/>
  <c r="I140" i="15" s="1"/>
  <c r="G141" i="15"/>
  <c r="I141" i="15" s="1"/>
  <c r="G142" i="15"/>
  <c r="I142" i="15" s="1"/>
  <c r="G143" i="15"/>
  <c r="I143" i="15" s="1"/>
  <c r="G144" i="15"/>
  <c r="I144" i="15" s="1"/>
  <c r="G145" i="15"/>
  <c r="I145" i="15" s="1"/>
  <c r="G146" i="15"/>
  <c r="I146" i="15" s="1"/>
  <c r="G147" i="15"/>
  <c r="I147" i="15" s="1"/>
  <c r="G148" i="15"/>
  <c r="I148" i="15" s="1"/>
  <c r="G149" i="15"/>
  <c r="I149" i="15" s="1"/>
  <c r="G150" i="15"/>
  <c r="I150" i="15" s="1"/>
  <c r="G151" i="15"/>
  <c r="I151" i="15" s="1"/>
  <c r="G152" i="15"/>
  <c r="I152" i="15" s="1"/>
  <c r="G153" i="15"/>
  <c r="I153" i="15" s="1"/>
  <c r="G154" i="15"/>
  <c r="I154" i="15" s="1"/>
  <c r="G155" i="15"/>
  <c r="I155" i="15" s="1"/>
  <c r="G156" i="15"/>
  <c r="I156" i="15" s="1"/>
  <c r="G157" i="15"/>
  <c r="I157" i="15" s="1"/>
  <c r="G158" i="15"/>
  <c r="I158" i="15" s="1"/>
  <c r="G159" i="15"/>
  <c r="I159" i="15" s="1"/>
  <c r="G160" i="15"/>
  <c r="I160" i="15" s="1"/>
  <c r="G161" i="15"/>
  <c r="I161" i="15" s="1"/>
  <c r="G162" i="15"/>
  <c r="I162" i="15" s="1"/>
  <c r="G163" i="15"/>
  <c r="I163" i="15" s="1"/>
  <c r="G164" i="15"/>
  <c r="I164" i="15" s="1"/>
  <c r="G165" i="15"/>
  <c r="I165" i="15" s="1"/>
  <c r="G166" i="15"/>
  <c r="I166" i="15" s="1"/>
  <c r="G174" i="15"/>
  <c r="I174" i="15" s="1"/>
  <c r="I177" i="15" s="1"/>
  <c r="H193" i="15" s="1"/>
  <c r="M154" i="15"/>
  <c r="O154" i="15" s="1"/>
  <c r="M166" i="15"/>
  <c r="O166" i="15" s="1"/>
  <c r="M158" i="15"/>
  <c r="O158" i="15" s="1"/>
  <c r="M146" i="15"/>
  <c r="O146" i="15" s="1"/>
  <c r="M165" i="15"/>
  <c r="O165" i="15" s="1"/>
  <c r="M157" i="15"/>
  <c r="O157" i="15" s="1"/>
  <c r="M149" i="15"/>
  <c r="O149" i="15" s="1"/>
  <c r="M141" i="15"/>
  <c r="O141" i="15" s="1"/>
  <c r="M133" i="15"/>
  <c r="O133" i="15" s="1"/>
  <c r="M125" i="15"/>
  <c r="O125" i="15" s="1"/>
  <c r="M116" i="15"/>
  <c r="M132" i="15"/>
  <c r="O132" i="15" s="1"/>
  <c r="M160" i="15"/>
  <c r="O160" i="15" s="1"/>
  <c r="M148" i="15"/>
  <c r="O148" i="15" s="1"/>
  <c r="M122" i="15"/>
  <c r="O122" i="15" s="1"/>
  <c r="M117" i="15"/>
  <c r="O117" i="15" s="1"/>
  <c r="M152" i="15"/>
  <c r="O152" i="15" s="1"/>
  <c r="M136" i="15"/>
  <c r="O136" i="15" s="1"/>
  <c r="M120" i="15"/>
  <c r="O120" i="15" s="1"/>
  <c r="M163" i="15"/>
  <c r="O163" i="15" s="1"/>
  <c r="M155" i="15"/>
  <c r="O155" i="15" s="1"/>
  <c r="M147" i="15"/>
  <c r="O147" i="15" s="1"/>
  <c r="M139" i="15"/>
  <c r="O139" i="15" s="1"/>
  <c r="M131" i="15"/>
  <c r="O131" i="15" s="1"/>
  <c r="M123" i="15"/>
  <c r="O123" i="15" s="1"/>
  <c r="M142" i="15"/>
  <c r="O142" i="15" s="1"/>
  <c r="M162" i="15"/>
  <c r="O162" i="15" s="1"/>
  <c r="M138" i="15"/>
  <c r="O138" i="15" s="1"/>
  <c r="M161" i="15"/>
  <c r="O161" i="15" s="1"/>
  <c r="M153" i="15"/>
  <c r="O153" i="15" s="1"/>
  <c r="M145" i="15"/>
  <c r="O145" i="15" s="1"/>
  <c r="M137" i="15"/>
  <c r="O137" i="15" s="1"/>
  <c r="M129" i="15"/>
  <c r="O129" i="15" s="1"/>
  <c r="M121" i="15"/>
  <c r="O121" i="15" s="1"/>
  <c r="M156" i="15"/>
  <c r="O156" i="15" s="1"/>
  <c r="M140" i="15"/>
  <c r="O140" i="15" s="1"/>
  <c r="M124" i="15"/>
  <c r="O124" i="15" s="1"/>
  <c r="M164" i="15"/>
  <c r="O164" i="15" s="1"/>
  <c r="M130" i="15"/>
  <c r="O130" i="15" s="1"/>
  <c r="M126" i="15"/>
  <c r="O126" i="15" s="1"/>
  <c r="M128" i="15"/>
  <c r="O128" i="15" s="1"/>
  <c r="M144" i="15"/>
  <c r="O144" i="15" s="1"/>
  <c r="M159" i="15"/>
  <c r="O159" i="15" s="1"/>
  <c r="M151" i="15"/>
  <c r="O151" i="15" s="1"/>
  <c r="M143" i="15"/>
  <c r="O143" i="15" s="1"/>
  <c r="M135" i="15"/>
  <c r="O135" i="15" s="1"/>
  <c r="M127" i="15"/>
  <c r="O127" i="15" s="1"/>
  <c r="M118" i="15"/>
  <c r="O118" i="15" s="1"/>
  <c r="M150" i="15"/>
  <c r="O150" i="15" s="1"/>
  <c r="M134" i="15"/>
  <c r="O134" i="15" s="1"/>
  <c r="O116" i="15" l="1"/>
  <c r="O167" i="15" s="1"/>
  <c r="M167" i="15"/>
  <c r="M16" i="14"/>
  <c r="I28" i="14" s="1"/>
  <c r="J28" i="14" s="1"/>
  <c r="I167" i="15"/>
  <c r="G193" i="15" s="1"/>
  <c r="I77" i="15"/>
  <c r="B193" i="15" l="1"/>
  <c r="J31" i="14"/>
  <c r="J49" i="30" l="1"/>
  <c r="F16" i="16"/>
  <c r="K16" i="16" s="1"/>
  <c r="L16" i="16" s="1"/>
  <c r="J193" i="15"/>
  <c r="C7" i="16" s="1"/>
  <c r="D7" i="16" s="1"/>
  <c r="D16" i="16" s="1"/>
  <c r="F28" i="16" s="1"/>
  <c r="M16" i="16" l="1"/>
  <c r="I28" i="16" s="1"/>
  <c r="J28" i="16" s="1"/>
  <c r="G71" i="17"/>
  <c r="I71" i="17" s="1"/>
  <c r="G72" i="17"/>
  <c r="I72" i="17" s="1"/>
  <c r="G73" i="17"/>
  <c r="I73" i="17" s="1"/>
  <c r="G74" i="17"/>
  <c r="I74" i="17" s="1"/>
  <c r="G75" i="17"/>
  <c r="I75" i="17" s="1"/>
  <c r="G76" i="17"/>
  <c r="I76" i="17" s="1"/>
  <c r="G84" i="17"/>
  <c r="I84" i="17" s="1"/>
  <c r="I85" i="17" s="1"/>
  <c r="C192" i="17" s="1"/>
  <c r="G16" i="18" s="1"/>
  <c r="G92" i="17"/>
  <c r="I92" i="17" s="1"/>
  <c r="I93" i="17" s="1"/>
  <c r="D192" i="17" s="1"/>
  <c r="G100" i="17"/>
  <c r="I100" i="17" s="1"/>
  <c r="I101" i="17" s="1"/>
  <c r="E192" i="17" s="1"/>
  <c r="G108" i="17"/>
  <c r="I108" i="17" s="1"/>
  <c r="G116" i="17"/>
  <c r="I116" i="17" s="1"/>
  <c r="G117" i="17"/>
  <c r="I117" i="17" s="1"/>
  <c r="G118" i="17"/>
  <c r="I118" i="17" s="1"/>
  <c r="G120" i="17"/>
  <c r="I120" i="17" s="1"/>
  <c r="G121" i="17"/>
  <c r="I121" i="17" s="1"/>
  <c r="G122" i="17"/>
  <c r="I122" i="17" s="1"/>
  <c r="G123" i="17"/>
  <c r="I123" i="17" s="1"/>
  <c r="G124" i="17"/>
  <c r="I124" i="17" s="1"/>
  <c r="G125" i="17"/>
  <c r="I125" i="17" s="1"/>
  <c r="G126" i="17"/>
  <c r="I126" i="17" s="1"/>
  <c r="G127" i="17"/>
  <c r="I127" i="17" s="1"/>
  <c r="G128" i="17"/>
  <c r="I128" i="17" s="1"/>
  <c r="G129" i="17"/>
  <c r="I129" i="17" s="1"/>
  <c r="G130" i="17"/>
  <c r="I130" i="17" s="1"/>
  <c r="G131" i="17"/>
  <c r="I131" i="17" s="1"/>
  <c r="G132" i="17"/>
  <c r="I132" i="17" s="1"/>
  <c r="G133" i="17"/>
  <c r="I133" i="17" s="1"/>
  <c r="G134" i="17"/>
  <c r="I134" i="17" s="1"/>
  <c r="G135" i="17"/>
  <c r="I135" i="17" s="1"/>
  <c r="G136" i="17"/>
  <c r="I136" i="17" s="1"/>
  <c r="G137" i="17"/>
  <c r="I137" i="17" s="1"/>
  <c r="G138" i="17"/>
  <c r="I138" i="17" s="1"/>
  <c r="G139" i="17"/>
  <c r="I139" i="17" s="1"/>
  <c r="G140" i="17"/>
  <c r="I140" i="17" s="1"/>
  <c r="G141" i="17"/>
  <c r="I141" i="17" s="1"/>
  <c r="G142" i="17"/>
  <c r="I142" i="17" s="1"/>
  <c r="G143" i="17"/>
  <c r="I143" i="17" s="1"/>
  <c r="G144" i="17"/>
  <c r="I144" i="17" s="1"/>
  <c r="G145" i="17"/>
  <c r="I145" i="17" s="1"/>
  <c r="G146" i="17"/>
  <c r="I146" i="17" s="1"/>
  <c r="G147" i="17"/>
  <c r="I147" i="17" s="1"/>
  <c r="G148" i="17"/>
  <c r="I148" i="17" s="1"/>
  <c r="G149" i="17"/>
  <c r="I149" i="17" s="1"/>
  <c r="G150" i="17"/>
  <c r="I150" i="17" s="1"/>
  <c r="G151" i="17"/>
  <c r="I151" i="17" s="1"/>
  <c r="G152" i="17"/>
  <c r="I152" i="17" s="1"/>
  <c r="G153" i="17"/>
  <c r="I153" i="17" s="1"/>
  <c r="G154" i="17"/>
  <c r="I154" i="17" s="1"/>
  <c r="G155" i="17"/>
  <c r="I155" i="17" s="1"/>
  <c r="G156" i="17"/>
  <c r="I156" i="17" s="1"/>
  <c r="G157" i="17"/>
  <c r="I157" i="17" s="1"/>
  <c r="G158" i="17"/>
  <c r="I158" i="17" s="1"/>
  <c r="G159" i="17"/>
  <c r="I159" i="17" s="1"/>
  <c r="G160" i="17"/>
  <c r="I160" i="17" s="1"/>
  <c r="G161" i="17"/>
  <c r="I161" i="17" s="1"/>
  <c r="G162" i="17"/>
  <c r="I162" i="17" s="1"/>
  <c r="G163" i="17"/>
  <c r="I163" i="17" s="1"/>
  <c r="G164" i="17"/>
  <c r="I164" i="17" s="1"/>
  <c r="G165" i="17"/>
  <c r="I165" i="17" s="1"/>
  <c r="G166" i="17"/>
  <c r="I166" i="17" s="1"/>
  <c r="G174" i="17"/>
  <c r="I174" i="17" s="1"/>
  <c r="I177" i="17" s="1"/>
  <c r="H192" i="17" s="1"/>
  <c r="M161" i="17"/>
  <c r="O161" i="17" s="1"/>
  <c r="M145" i="17"/>
  <c r="O145" i="17" s="1"/>
  <c r="M129" i="17"/>
  <c r="O129" i="17" s="1"/>
  <c r="M160" i="17"/>
  <c r="O160" i="17" s="1"/>
  <c r="M166" i="17"/>
  <c r="O166" i="17" s="1"/>
  <c r="M165" i="17"/>
  <c r="O165" i="17" s="1"/>
  <c r="M157" i="17"/>
  <c r="O157" i="17" s="1"/>
  <c r="M149" i="17"/>
  <c r="O149" i="17" s="1"/>
  <c r="M141" i="17"/>
  <c r="O141" i="17" s="1"/>
  <c r="M133" i="17"/>
  <c r="O133" i="17" s="1"/>
  <c r="M125" i="17"/>
  <c r="O125" i="17" s="1"/>
  <c r="M116" i="17"/>
  <c r="M164" i="17"/>
  <c r="O164" i="17" s="1"/>
  <c r="M122" i="17"/>
  <c r="O122" i="17" s="1"/>
  <c r="M158" i="17"/>
  <c r="O158" i="17" s="1"/>
  <c r="M150" i="17"/>
  <c r="O150" i="17" s="1"/>
  <c r="M142" i="17"/>
  <c r="O142" i="17" s="1"/>
  <c r="M117" i="17"/>
  <c r="O117" i="17" s="1"/>
  <c r="M128" i="17"/>
  <c r="O128" i="17" s="1"/>
  <c r="M156" i="17"/>
  <c r="O156" i="17" s="1"/>
  <c r="M148" i="17"/>
  <c r="O148" i="17" s="1"/>
  <c r="M140" i="17"/>
  <c r="O140" i="17" s="1"/>
  <c r="M132" i="17"/>
  <c r="O132" i="17" s="1"/>
  <c r="M163" i="17"/>
  <c r="O163" i="17" s="1"/>
  <c r="M155" i="17"/>
  <c r="O155" i="17" s="1"/>
  <c r="M147" i="17"/>
  <c r="O147" i="17" s="1"/>
  <c r="M139" i="17"/>
  <c r="O139" i="17" s="1"/>
  <c r="M131" i="17"/>
  <c r="O131" i="17" s="1"/>
  <c r="M123" i="17"/>
  <c r="O123" i="17" s="1"/>
  <c r="M162" i="17"/>
  <c r="O162" i="17" s="1"/>
  <c r="M153" i="17"/>
  <c r="O153" i="17" s="1"/>
  <c r="M137" i="17"/>
  <c r="O137" i="17" s="1"/>
  <c r="M121" i="17"/>
  <c r="O121" i="17" s="1"/>
  <c r="M124" i="17"/>
  <c r="O124" i="17" s="1"/>
  <c r="M130" i="17"/>
  <c r="O130" i="17" s="1"/>
  <c r="M154" i="17"/>
  <c r="O154" i="17" s="1"/>
  <c r="M146" i="17"/>
  <c r="O146" i="17" s="1"/>
  <c r="M138" i="17"/>
  <c r="O138" i="17" s="1"/>
  <c r="M126" i="17"/>
  <c r="O126" i="17" s="1"/>
  <c r="M120" i="17"/>
  <c r="O120" i="17" s="1"/>
  <c r="M152" i="17"/>
  <c r="O152" i="17" s="1"/>
  <c r="M144" i="17"/>
  <c r="O144" i="17" s="1"/>
  <c r="M136" i="17"/>
  <c r="O136" i="17" s="1"/>
  <c r="M159" i="17"/>
  <c r="O159" i="17" s="1"/>
  <c r="M151" i="17"/>
  <c r="O151" i="17" s="1"/>
  <c r="M143" i="17"/>
  <c r="O143" i="17" s="1"/>
  <c r="M135" i="17"/>
  <c r="O135" i="17" s="1"/>
  <c r="M127" i="17"/>
  <c r="O127" i="17" s="1"/>
  <c r="M118" i="17"/>
  <c r="O118" i="17" s="1"/>
  <c r="M134" i="17"/>
  <c r="O134" i="17" s="1"/>
  <c r="O116" i="17" l="1"/>
  <c r="O167" i="17" s="1"/>
  <c r="M167" i="17"/>
  <c r="J31" i="16"/>
  <c r="I109" i="17"/>
  <c r="F192" i="17" s="1"/>
  <c r="I167" i="17"/>
  <c r="G192" i="17" s="1"/>
  <c r="I77" i="17"/>
  <c r="B192" i="17" s="1"/>
  <c r="J50" i="30" l="1"/>
  <c r="F16" i="18"/>
  <c r="K16" i="18" s="1"/>
  <c r="L16" i="18" s="1"/>
  <c r="J192" i="17"/>
  <c r="C7" i="18" s="1"/>
  <c r="D7" i="18" l="1"/>
  <c r="D16" i="18" s="1"/>
  <c r="M16" i="18" s="1"/>
  <c r="I28" i="18" s="1"/>
  <c r="F28" i="18" l="1"/>
  <c r="J28" i="18" s="1"/>
  <c r="G71" i="19"/>
  <c r="I71" i="19" s="1"/>
  <c r="G72" i="19"/>
  <c r="I72" i="19" s="1"/>
  <c r="G73" i="19"/>
  <c r="I73" i="19" s="1"/>
  <c r="G74" i="19"/>
  <c r="I74" i="19" s="1"/>
  <c r="G75" i="19"/>
  <c r="I75" i="19" s="1"/>
  <c r="G76" i="19"/>
  <c r="I76" i="19" s="1"/>
  <c r="G84" i="19"/>
  <c r="I84" i="19" s="1"/>
  <c r="I85" i="19" s="1"/>
  <c r="C193" i="19" s="1"/>
  <c r="G16" i="20" s="1"/>
  <c r="G92" i="19"/>
  <c r="I92" i="19" s="1"/>
  <c r="I93" i="19" s="1"/>
  <c r="D193" i="19" s="1"/>
  <c r="G100" i="19"/>
  <c r="I100" i="19" s="1"/>
  <c r="I101" i="19" s="1"/>
  <c r="E193" i="19" s="1"/>
  <c r="G108" i="19"/>
  <c r="I108" i="19" s="1"/>
  <c r="I109" i="19" s="1"/>
  <c r="F193" i="19" s="1"/>
  <c r="G116" i="19"/>
  <c r="I116" i="19" s="1"/>
  <c r="G117" i="19"/>
  <c r="I117" i="19" s="1"/>
  <c r="G118" i="19"/>
  <c r="I118" i="19" s="1"/>
  <c r="G120" i="19"/>
  <c r="I120" i="19" s="1"/>
  <c r="G121" i="19"/>
  <c r="I121" i="19" s="1"/>
  <c r="G122" i="19"/>
  <c r="I122" i="19" s="1"/>
  <c r="G123" i="19"/>
  <c r="I123" i="19" s="1"/>
  <c r="G124" i="19"/>
  <c r="I124" i="19" s="1"/>
  <c r="G125" i="19"/>
  <c r="I125" i="19" s="1"/>
  <c r="G126" i="19"/>
  <c r="I126" i="19" s="1"/>
  <c r="G127" i="19"/>
  <c r="I127" i="19" s="1"/>
  <c r="G128" i="19"/>
  <c r="I128" i="19" s="1"/>
  <c r="G129" i="19"/>
  <c r="I129" i="19" s="1"/>
  <c r="G130" i="19"/>
  <c r="I130" i="19" s="1"/>
  <c r="G131" i="19"/>
  <c r="I131" i="19" s="1"/>
  <c r="G132" i="19"/>
  <c r="I132" i="19" s="1"/>
  <c r="G133" i="19"/>
  <c r="I133" i="19" s="1"/>
  <c r="G134" i="19"/>
  <c r="I134" i="19" s="1"/>
  <c r="G135" i="19"/>
  <c r="I135" i="19" s="1"/>
  <c r="G136" i="19"/>
  <c r="I136" i="19" s="1"/>
  <c r="G137" i="19"/>
  <c r="I137" i="19" s="1"/>
  <c r="G138" i="19"/>
  <c r="I138" i="19" s="1"/>
  <c r="G139" i="19"/>
  <c r="I139" i="19" s="1"/>
  <c r="G140" i="19"/>
  <c r="I140" i="19" s="1"/>
  <c r="G141" i="19"/>
  <c r="I141" i="19" s="1"/>
  <c r="G142" i="19"/>
  <c r="I142" i="19" s="1"/>
  <c r="G143" i="19"/>
  <c r="I143" i="19" s="1"/>
  <c r="G144" i="19"/>
  <c r="I144" i="19" s="1"/>
  <c r="G145" i="19"/>
  <c r="I145" i="19" s="1"/>
  <c r="G146" i="19"/>
  <c r="I146" i="19" s="1"/>
  <c r="G147" i="19"/>
  <c r="I147" i="19" s="1"/>
  <c r="G148" i="19"/>
  <c r="I148" i="19" s="1"/>
  <c r="G149" i="19"/>
  <c r="I149" i="19" s="1"/>
  <c r="G150" i="19"/>
  <c r="I150" i="19" s="1"/>
  <c r="G151" i="19"/>
  <c r="I151" i="19" s="1"/>
  <c r="G152" i="19"/>
  <c r="I152" i="19" s="1"/>
  <c r="G153" i="19"/>
  <c r="I153" i="19" s="1"/>
  <c r="G154" i="19"/>
  <c r="I154" i="19" s="1"/>
  <c r="G155" i="19"/>
  <c r="I155" i="19" s="1"/>
  <c r="G156" i="19"/>
  <c r="I156" i="19" s="1"/>
  <c r="G157" i="19"/>
  <c r="I157" i="19" s="1"/>
  <c r="G158" i="19"/>
  <c r="I158" i="19" s="1"/>
  <c r="G159" i="19"/>
  <c r="I159" i="19" s="1"/>
  <c r="G160" i="19"/>
  <c r="I160" i="19" s="1"/>
  <c r="G161" i="19"/>
  <c r="I161" i="19" s="1"/>
  <c r="G162" i="19"/>
  <c r="I162" i="19" s="1"/>
  <c r="G163" i="19"/>
  <c r="I163" i="19" s="1"/>
  <c r="G164" i="19"/>
  <c r="I164" i="19" s="1"/>
  <c r="G165" i="19"/>
  <c r="I165" i="19" s="1"/>
  <c r="G166" i="19"/>
  <c r="I166" i="19" s="1"/>
  <c r="G174" i="19"/>
  <c r="I174" i="19" s="1"/>
  <c r="M152" i="19"/>
  <c r="O152" i="19" s="1"/>
  <c r="M144" i="19"/>
  <c r="O144" i="19" s="1"/>
  <c r="M136" i="19"/>
  <c r="O136" i="19" s="1"/>
  <c r="M128" i="19"/>
  <c r="O128" i="19" s="1"/>
  <c r="M163" i="19"/>
  <c r="O163" i="19" s="1"/>
  <c r="M155" i="19"/>
  <c r="O155" i="19" s="1"/>
  <c r="M139" i="19"/>
  <c r="O139" i="19" s="1"/>
  <c r="M131" i="19"/>
  <c r="O131" i="19" s="1"/>
  <c r="M123" i="19"/>
  <c r="O123" i="19" s="1"/>
  <c r="M166" i="19"/>
  <c r="O166" i="19" s="1"/>
  <c r="M158" i="19"/>
  <c r="O158" i="19" s="1"/>
  <c r="M150" i="19"/>
  <c r="O150" i="19" s="1"/>
  <c r="M142" i="19"/>
  <c r="O142" i="19" s="1"/>
  <c r="M134" i="19"/>
  <c r="O134" i="19" s="1"/>
  <c r="M126" i="19"/>
  <c r="O126" i="19" s="1"/>
  <c r="M117" i="19"/>
  <c r="O117" i="19" s="1"/>
  <c r="M161" i="19"/>
  <c r="O161" i="19" s="1"/>
  <c r="M153" i="19"/>
  <c r="O153" i="19" s="1"/>
  <c r="M145" i="19"/>
  <c r="O145" i="19" s="1"/>
  <c r="M137" i="19"/>
  <c r="O137" i="19" s="1"/>
  <c r="M129" i="19"/>
  <c r="O129" i="19" s="1"/>
  <c r="M121" i="19"/>
  <c r="O121" i="19" s="1"/>
  <c r="M156" i="19"/>
  <c r="O156" i="19" s="1"/>
  <c r="M132" i="19"/>
  <c r="O132" i="19" s="1"/>
  <c r="M159" i="19"/>
  <c r="O159" i="19" s="1"/>
  <c r="M151" i="19"/>
  <c r="O151" i="19" s="1"/>
  <c r="M143" i="19"/>
  <c r="O143" i="19" s="1"/>
  <c r="M135" i="19"/>
  <c r="O135" i="19" s="1"/>
  <c r="M127" i="19"/>
  <c r="O127" i="19" s="1"/>
  <c r="M118" i="19"/>
  <c r="O118" i="19" s="1"/>
  <c r="M164" i="19"/>
  <c r="O164" i="19" s="1"/>
  <c r="M148" i="19"/>
  <c r="O148" i="19" s="1"/>
  <c r="M140" i="19"/>
  <c r="O140" i="19" s="1"/>
  <c r="M124" i="19"/>
  <c r="O124" i="19" s="1"/>
  <c r="M162" i="19"/>
  <c r="O162" i="19" s="1"/>
  <c r="M154" i="19"/>
  <c r="O154" i="19" s="1"/>
  <c r="M146" i="19"/>
  <c r="O146" i="19" s="1"/>
  <c r="M138" i="19"/>
  <c r="O138" i="19" s="1"/>
  <c r="M130" i="19"/>
  <c r="O130" i="19" s="1"/>
  <c r="M122" i="19"/>
  <c r="O122" i="19" s="1"/>
  <c r="M165" i="19"/>
  <c r="O165" i="19" s="1"/>
  <c r="M157" i="19"/>
  <c r="O157" i="19" s="1"/>
  <c r="M149" i="19"/>
  <c r="O149" i="19" s="1"/>
  <c r="M141" i="19"/>
  <c r="O141" i="19" s="1"/>
  <c r="M133" i="19"/>
  <c r="O133" i="19" s="1"/>
  <c r="M125" i="19"/>
  <c r="O125" i="19" s="1"/>
  <c r="M116" i="19"/>
  <c r="O116" i="19" s="1"/>
  <c r="M160" i="19"/>
  <c r="O160" i="19" s="1"/>
  <c r="M120" i="19"/>
  <c r="O120" i="19" s="1"/>
  <c r="M147" i="19"/>
  <c r="O147" i="19" s="1"/>
  <c r="I177" i="19" l="1"/>
  <c r="H193" i="19" s="1"/>
  <c r="J31" i="18"/>
  <c r="I167" i="19"/>
  <c r="G193" i="19" s="1"/>
  <c r="I77" i="19"/>
  <c r="B193" i="19" s="1"/>
  <c r="J51" i="30" l="1"/>
  <c r="F16" i="20"/>
  <c r="K16" i="20" s="1"/>
  <c r="L16" i="20" s="1"/>
  <c r="J193" i="19"/>
  <c r="C7" i="20" s="1"/>
  <c r="D7" i="20" s="1"/>
  <c r="D16" i="20" s="1"/>
  <c r="M16" i="20" l="1"/>
  <c r="I28" i="20" s="1"/>
  <c r="F28" i="20"/>
  <c r="J28" i="20" l="1"/>
  <c r="G71" i="21"/>
  <c r="I71" i="21" s="1"/>
  <c r="G72" i="21"/>
  <c r="I72" i="21" s="1"/>
  <c r="G73" i="21"/>
  <c r="I73" i="21" s="1"/>
  <c r="G74" i="21"/>
  <c r="I74" i="21" s="1"/>
  <c r="G75" i="21"/>
  <c r="I75" i="21" s="1"/>
  <c r="G76" i="21"/>
  <c r="I76" i="21" s="1"/>
  <c r="G84" i="21"/>
  <c r="I84" i="21" s="1"/>
  <c r="I85" i="21" s="1"/>
  <c r="C193" i="21" s="1"/>
  <c r="G92" i="21"/>
  <c r="I92" i="21" s="1"/>
  <c r="I93" i="21" s="1"/>
  <c r="D193" i="21" s="1"/>
  <c r="G100" i="21"/>
  <c r="I100" i="21" s="1"/>
  <c r="I101" i="21" s="1"/>
  <c r="E193" i="21" s="1"/>
  <c r="G108" i="21"/>
  <c r="I108" i="21" s="1"/>
  <c r="I109" i="21" s="1"/>
  <c r="F193" i="21" s="1"/>
  <c r="G116" i="21"/>
  <c r="I116" i="21" s="1"/>
  <c r="G117" i="21"/>
  <c r="I117" i="21" s="1"/>
  <c r="G118" i="21"/>
  <c r="I118" i="21" s="1"/>
  <c r="G120" i="21"/>
  <c r="I120" i="21" s="1"/>
  <c r="G121" i="21"/>
  <c r="I121" i="21" s="1"/>
  <c r="G122" i="21"/>
  <c r="I122" i="21" s="1"/>
  <c r="G123" i="21"/>
  <c r="I123" i="21" s="1"/>
  <c r="G124" i="21"/>
  <c r="I124" i="21" s="1"/>
  <c r="G125" i="21"/>
  <c r="I125" i="21" s="1"/>
  <c r="G126" i="21"/>
  <c r="I126" i="21" s="1"/>
  <c r="G127" i="21"/>
  <c r="I127" i="21" s="1"/>
  <c r="G128" i="21"/>
  <c r="I128" i="21" s="1"/>
  <c r="G129" i="21"/>
  <c r="I129" i="21" s="1"/>
  <c r="G130" i="21"/>
  <c r="I130" i="21" s="1"/>
  <c r="G131" i="21"/>
  <c r="I131" i="21" s="1"/>
  <c r="G132" i="21"/>
  <c r="I132" i="21" s="1"/>
  <c r="G133" i="21"/>
  <c r="I133" i="21" s="1"/>
  <c r="G134" i="21"/>
  <c r="I134" i="21" s="1"/>
  <c r="G135" i="21"/>
  <c r="I135" i="21" s="1"/>
  <c r="G136" i="21"/>
  <c r="I136" i="21" s="1"/>
  <c r="G137" i="21"/>
  <c r="I137" i="21" s="1"/>
  <c r="G138" i="21"/>
  <c r="I138" i="21" s="1"/>
  <c r="G139" i="21"/>
  <c r="I139" i="21" s="1"/>
  <c r="G140" i="21"/>
  <c r="I140" i="21" s="1"/>
  <c r="G141" i="21"/>
  <c r="I141" i="21" s="1"/>
  <c r="G142" i="21"/>
  <c r="I142" i="21" s="1"/>
  <c r="G143" i="21"/>
  <c r="I143" i="21" s="1"/>
  <c r="G144" i="21"/>
  <c r="I144" i="21" s="1"/>
  <c r="G145" i="21"/>
  <c r="I145" i="21" s="1"/>
  <c r="G146" i="21"/>
  <c r="I146" i="21" s="1"/>
  <c r="G147" i="21"/>
  <c r="I147" i="21" s="1"/>
  <c r="G148" i="21"/>
  <c r="I148" i="21" s="1"/>
  <c r="G149" i="21"/>
  <c r="I149" i="21" s="1"/>
  <c r="G150" i="21"/>
  <c r="I150" i="21" s="1"/>
  <c r="G151" i="21"/>
  <c r="I151" i="21" s="1"/>
  <c r="G152" i="21"/>
  <c r="I152" i="21" s="1"/>
  <c r="G153" i="21"/>
  <c r="I153" i="21" s="1"/>
  <c r="G154" i="21"/>
  <c r="I154" i="21" s="1"/>
  <c r="G155" i="21"/>
  <c r="I155" i="21" s="1"/>
  <c r="G156" i="21"/>
  <c r="I156" i="21" s="1"/>
  <c r="G157" i="21"/>
  <c r="I157" i="21" s="1"/>
  <c r="G158" i="21"/>
  <c r="I158" i="21" s="1"/>
  <c r="G159" i="21"/>
  <c r="I159" i="21" s="1"/>
  <c r="G160" i="21"/>
  <c r="I160" i="21" s="1"/>
  <c r="G161" i="21"/>
  <c r="I161" i="21" s="1"/>
  <c r="G162" i="21"/>
  <c r="I162" i="21" s="1"/>
  <c r="G163" i="21"/>
  <c r="I163" i="21" s="1"/>
  <c r="G164" i="21"/>
  <c r="I164" i="21" s="1"/>
  <c r="G165" i="21"/>
  <c r="I165" i="21" s="1"/>
  <c r="G166" i="21"/>
  <c r="I166" i="21" s="1"/>
  <c r="G174" i="21"/>
  <c r="I174" i="21" s="1"/>
  <c r="I177" i="21" s="1"/>
  <c r="H193" i="21" s="1"/>
  <c r="M163" i="21"/>
  <c r="O163" i="21" s="1"/>
  <c r="M139" i="21"/>
  <c r="O139" i="21" s="1"/>
  <c r="M156" i="21"/>
  <c r="O156" i="21" s="1"/>
  <c r="M140" i="21"/>
  <c r="O140" i="21" s="1"/>
  <c r="M131" i="21"/>
  <c r="O131" i="21" s="1"/>
  <c r="M165" i="21"/>
  <c r="O165" i="21" s="1"/>
  <c r="M157" i="21"/>
  <c r="O157" i="21" s="1"/>
  <c r="M149" i="21"/>
  <c r="O149" i="21" s="1"/>
  <c r="M141" i="21"/>
  <c r="O141" i="21" s="1"/>
  <c r="M133" i="21"/>
  <c r="O133" i="21" s="1"/>
  <c r="M125" i="21"/>
  <c r="O125" i="21" s="1"/>
  <c r="M116" i="21"/>
  <c r="M164" i="21"/>
  <c r="O164" i="21" s="1"/>
  <c r="M132" i="21"/>
  <c r="O132" i="21" s="1"/>
  <c r="M147" i="21"/>
  <c r="O147" i="21" s="1"/>
  <c r="M166" i="21"/>
  <c r="O166" i="21" s="1"/>
  <c r="M158" i="21"/>
  <c r="O158" i="21" s="1"/>
  <c r="M150" i="21"/>
  <c r="O150" i="21" s="1"/>
  <c r="M142" i="21"/>
  <c r="O142" i="21" s="1"/>
  <c r="M134" i="21"/>
  <c r="O134" i="21" s="1"/>
  <c r="M126" i="21"/>
  <c r="O126" i="21" s="1"/>
  <c r="M117" i="21"/>
  <c r="O117" i="21" s="1"/>
  <c r="M128" i="21"/>
  <c r="O128" i="21" s="1"/>
  <c r="M152" i="21"/>
  <c r="O152" i="21" s="1"/>
  <c r="M120" i="21"/>
  <c r="O120" i="21" s="1"/>
  <c r="M159" i="21"/>
  <c r="O159" i="21" s="1"/>
  <c r="M118" i="21"/>
  <c r="O118" i="21" s="1"/>
  <c r="M155" i="21"/>
  <c r="O155" i="21" s="1"/>
  <c r="M151" i="21"/>
  <c r="O151" i="21" s="1"/>
  <c r="M127" i="21"/>
  <c r="O127" i="21" s="1"/>
  <c r="M148" i="21"/>
  <c r="O148" i="21" s="1"/>
  <c r="M143" i="21"/>
  <c r="O143" i="21" s="1"/>
  <c r="M161" i="21"/>
  <c r="O161" i="21" s="1"/>
  <c r="M153" i="21"/>
  <c r="O153" i="21" s="1"/>
  <c r="M145" i="21"/>
  <c r="O145" i="21" s="1"/>
  <c r="M137" i="21"/>
  <c r="O137" i="21" s="1"/>
  <c r="M129" i="21"/>
  <c r="O129" i="21" s="1"/>
  <c r="M121" i="21"/>
  <c r="O121" i="21" s="1"/>
  <c r="M124" i="21"/>
  <c r="O124" i="21" s="1"/>
  <c r="M123" i="21"/>
  <c r="O123" i="21" s="1"/>
  <c r="M135" i="21"/>
  <c r="O135" i="21" s="1"/>
  <c r="M162" i="21"/>
  <c r="O162" i="21" s="1"/>
  <c r="M154" i="21"/>
  <c r="O154" i="21" s="1"/>
  <c r="M146" i="21"/>
  <c r="O146" i="21" s="1"/>
  <c r="M138" i="21"/>
  <c r="O138" i="21" s="1"/>
  <c r="M130" i="21"/>
  <c r="O130" i="21" s="1"/>
  <c r="M122" i="21"/>
  <c r="O122" i="21" s="1"/>
  <c r="M136" i="21"/>
  <c r="O136" i="21" s="1"/>
  <c r="M160" i="21"/>
  <c r="O160" i="21" s="1"/>
  <c r="M144" i="21"/>
  <c r="O144" i="21" s="1"/>
  <c r="G16" i="22" l="1"/>
  <c r="G16" i="32"/>
  <c r="O116" i="21"/>
  <c r="O167" i="21" s="1"/>
  <c r="M167" i="21"/>
  <c r="J31" i="20"/>
  <c r="I77" i="21"/>
  <c r="I167" i="21"/>
  <c r="G193" i="21" s="1"/>
  <c r="J52" i="30" l="1"/>
  <c r="B193" i="21"/>
  <c r="F16" i="32" s="1"/>
  <c r="K16" i="32" s="1"/>
  <c r="L16" i="32" s="1"/>
  <c r="F16" i="22" l="1"/>
  <c r="K16" i="22" s="1"/>
  <c r="L16" i="22" s="1"/>
  <c r="J193" i="21"/>
  <c r="C7" i="22" l="1"/>
  <c r="D7" i="22" s="1"/>
  <c r="D16" i="22" s="1"/>
  <c r="F28" i="22" s="1"/>
  <c r="D7" i="32"/>
  <c r="D16" i="32" s="1"/>
  <c r="K16" i="4"/>
  <c r="L16" i="4" s="1"/>
  <c r="D7" i="4"/>
  <c r="D16" i="4" s="1"/>
  <c r="G72" i="1"/>
  <c r="I72" i="1" s="1"/>
  <c r="G73" i="1"/>
  <c r="I73" i="1" s="1"/>
  <c r="G74" i="1"/>
  <c r="I74" i="1" s="1"/>
  <c r="G75" i="1"/>
  <c r="I75" i="1" s="1"/>
  <c r="G76" i="1"/>
  <c r="I76" i="1" s="1"/>
  <c r="G77" i="1"/>
  <c r="I77" i="1" s="1"/>
  <c r="G85" i="1"/>
  <c r="I85" i="1" s="1"/>
  <c r="I86" i="1" s="1"/>
  <c r="C194" i="1" s="1"/>
  <c r="G16" i="2" s="1"/>
  <c r="G93" i="1"/>
  <c r="I93" i="1" s="1"/>
  <c r="I94" i="1" s="1"/>
  <c r="D194" i="1" s="1"/>
  <c r="G101" i="1"/>
  <c r="I101" i="1" s="1"/>
  <c r="I102" i="1" s="1"/>
  <c r="E194" i="1" s="1"/>
  <c r="G109" i="1"/>
  <c r="I109" i="1" s="1"/>
  <c r="I110" i="1" s="1"/>
  <c r="F194" i="1" s="1"/>
  <c r="G117" i="1"/>
  <c r="I117" i="1" s="1"/>
  <c r="G118" i="1"/>
  <c r="I118" i="1" s="1"/>
  <c r="G120" i="1"/>
  <c r="I120" i="1" s="1"/>
  <c r="G121" i="1"/>
  <c r="I121" i="1" s="1"/>
  <c r="G122" i="1"/>
  <c r="I122" i="1" s="1"/>
  <c r="G123" i="1"/>
  <c r="I123" i="1" s="1"/>
  <c r="G125" i="1"/>
  <c r="I125" i="1" s="1"/>
  <c r="G126" i="1"/>
  <c r="I126" i="1" s="1"/>
  <c r="G127" i="1"/>
  <c r="I127" i="1" s="1"/>
  <c r="G128" i="1"/>
  <c r="I128" i="1" s="1"/>
  <c r="G129" i="1"/>
  <c r="I129" i="1" s="1"/>
  <c r="G130" i="1"/>
  <c r="I130" i="1" s="1"/>
  <c r="G131" i="1"/>
  <c r="I131" i="1" s="1"/>
  <c r="G132" i="1"/>
  <c r="I132" i="1" s="1"/>
  <c r="G133" i="1"/>
  <c r="I133" i="1" s="1"/>
  <c r="G134" i="1"/>
  <c r="I134" i="1" s="1"/>
  <c r="G135" i="1"/>
  <c r="I135" i="1" s="1"/>
  <c r="G138" i="1"/>
  <c r="I138" i="1" s="1"/>
  <c r="G139" i="1"/>
  <c r="I139" i="1" s="1"/>
  <c r="G140" i="1"/>
  <c r="I140" i="1" s="1"/>
  <c r="G141" i="1"/>
  <c r="I141" i="1" s="1"/>
  <c r="G142" i="1"/>
  <c r="I142" i="1" s="1"/>
  <c r="G143" i="1"/>
  <c r="I143" i="1" s="1"/>
  <c r="G144" i="1"/>
  <c r="I144" i="1" s="1"/>
  <c r="G145" i="1"/>
  <c r="I145" i="1" s="1"/>
  <c r="G146" i="1"/>
  <c r="I146" i="1" s="1"/>
  <c r="G147" i="1"/>
  <c r="I147" i="1" s="1"/>
  <c r="G148" i="1"/>
  <c r="I148" i="1" s="1"/>
  <c r="G149" i="1"/>
  <c r="I149" i="1" s="1"/>
  <c r="G150" i="1"/>
  <c r="I150" i="1" s="1"/>
  <c r="G151" i="1"/>
  <c r="I151" i="1" s="1"/>
  <c r="G152" i="1"/>
  <c r="I152" i="1" s="1"/>
  <c r="G153" i="1"/>
  <c r="I153" i="1" s="1"/>
  <c r="G154" i="1"/>
  <c r="I154" i="1" s="1"/>
  <c r="G155" i="1"/>
  <c r="I155" i="1" s="1"/>
  <c r="G156" i="1"/>
  <c r="I156" i="1" s="1"/>
  <c r="G157" i="1"/>
  <c r="I157" i="1" s="1"/>
  <c r="G158" i="1"/>
  <c r="I158" i="1" s="1"/>
  <c r="G159" i="1"/>
  <c r="I159" i="1" s="1"/>
  <c r="G160" i="1"/>
  <c r="I160" i="1" s="1"/>
  <c r="G161" i="1"/>
  <c r="I161" i="1" s="1"/>
  <c r="G162" i="1"/>
  <c r="I162" i="1" s="1"/>
  <c r="G163" i="1"/>
  <c r="I163" i="1" s="1"/>
  <c r="G164" i="1"/>
  <c r="I164" i="1" s="1"/>
  <c r="G165" i="1"/>
  <c r="I165" i="1" s="1"/>
  <c r="G166" i="1"/>
  <c r="I166" i="1" s="1"/>
  <c r="G175" i="1"/>
  <c r="I175" i="1" s="1"/>
  <c r="M165" i="1"/>
  <c r="O165" i="1" s="1"/>
  <c r="M142" i="1"/>
  <c r="O142" i="1" s="1"/>
  <c r="M126" i="1"/>
  <c r="O126" i="1" s="1"/>
  <c r="M156" i="1"/>
  <c r="O156" i="1" s="1"/>
  <c r="M152" i="1"/>
  <c r="O152" i="1" s="1"/>
  <c r="M144" i="1"/>
  <c r="O144" i="1" s="1"/>
  <c r="M166" i="1"/>
  <c r="O166" i="1" s="1"/>
  <c r="M158" i="1"/>
  <c r="O158" i="1" s="1"/>
  <c r="M151" i="1"/>
  <c r="O151" i="1" s="1"/>
  <c r="M143" i="1"/>
  <c r="O143" i="1" s="1"/>
  <c r="M127" i="1"/>
  <c r="O127" i="1" s="1"/>
  <c r="M118" i="1"/>
  <c r="M161" i="1"/>
  <c r="O161" i="1" s="1"/>
  <c r="M154" i="1"/>
  <c r="O154" i="1" s="1"/>
  <c r="M146" i="1"/>
  <c r="O146" i="1" s="1"/>
  <c r="M139" i="1"/>
  <c r="O139" i="1" s="1"/>
  <c r="M129" i="1"/>
  <c r="O129" i="1" s="1"/>
  <c r="M121" i="1"/>
  <c r="O121" i="1" s="1"/>
  <c r="M160" i="1"/>
  <c r="O160" i="1" s="1"/>
  <c r="M153" i="1"/>
  <c r="O153" i="1" s="1"/>
  <c r="M145" i="1"/>
  <c r="O145" i="1" s="1"/>
  <c r="M138" i="1"/>
  <c r="O138" i="1" s="1"/>
  <c r="M128" i="1"/>
  <c r="O128" i="1" s="1"/>
  <c r="M120" i="1"/>
  <c r="O120" i="1" s="1"/>
  <c r="M163" i="1"/>
  <c r="O163" i="1" s="1"/>
  <c r="M155" i="1"/>
  <c r="O155" i="1" s="1"/>
  <c r="M148" i="1"/>
  <c r="O148" i="1" s="1"/>
  <c r="M141" i="1"/>
  <c r="O141" i="1" s="1"/>
  <c r="M131" i="1"/>
  <c r="O131" i="1" s="1"/>
  <c r="M123" i="1"/>
  <c r="O123" i="1" s="1"/>
  <c r="M162" i="1"/>
  <c r="O162" i="1" s="1"/>
  <c r="M147" i="1"/>
  <c r="O147" i="1" s="1"/>
  <c r="M140" i="1"/>
  <c r="O140" i="1" s="1"/>
  <c r="M130" i="1"/>
  <c r="O130" i="1" s="1"/>
  <c r="M122" i="1"/>
  <c r="O122" i="1" s="1"/>
  <c r="M157" i="1"/>
  <c r="O157" i="1" s="1"/>
  <c r="M149" i="1"/>
  <c r="O149" i="1" s="1"/>
  <c r="M132" i="1"/>
  <c r="O132" i="1" s="1"/>
  <c r="M159" i="1"/>
  <c r="O159" i="1" s="1"/>
  <c r="M135" i="1"/>
  <c r="O135" i="1" s="1"/>
  <c r="M150" i="1"/>
  <c r="O150" i="1" s="1"/>
  <c r="M133" i="1"/>
  <c r="O133" i="1" s="1"/>
  <c r="M164" i="1"/>
  <c r="O164" i="1" s="1"/>
  <c r="M125" i="1"/>
  <c r="O125" i="1" s="1"/>
  <c r="M134" i="1"/>
  <c r="O134" i="1" s="1"/>
  <c r="H46" i="1"/>
  <c r="F62" i="1" s="1"/>
  <c r="M16" i="22" l="1"/>
  <c r="I28" i="22" s="1"/>
  <c r="J28" i="22" s="1"/>
  <c r="M16" i="32"/>
  <c r="I28" i="32" s="1"/>
  <c r="F28" i="32"/>
  <c r="I168" i="1"/>
  <c r="G194" i="1" s="1"/>
  <c r="H62" i="1"/>
  <c r="B7" i="2" s="1"/>
  <c r="J31" i="22"/>
  <c r="I178" i="1"/>
  <c r="H194" i="1" s="1"/>
  <c r="O118" i="1"/>
  <c r="O168" i="1" s="1"/>
  <c r="M168" i="1"/>
  <c r="I78" i="1"/>
  <c r="B194" i="1" s="1"/>
  <c r="M16" i="4"/>
  <c r="I28" i="4" s="1"/>
  <c r="F28" i="4"/>
  <c r="M166" i="3"/>
  <c r="O166" i="3" s="1"/>
  <c r="M150" i="3"/>
  <c r="O150" i="3" s="1"/>
  <c r="M134" i="3"/>
  <c r="O134" i="3" s="1"/>
  <c r="M159" i="3"/>
  <c r="O159" i="3" s="1"/>
  <c r="M125" i="3"/>
  <c r="O125" i="3" s="1"/>
  <c r="M167" i="3"/>
  <c r="O167" i="3" s="1"/>
  <c r="M143" i="3"/>
  <c r="O143" i="3" s="1"/>
  <c r="M127" i="3"/>
  <c r="O127" i="3" s="1"/>
  <c r="M168" i="3"/>
  <c r="O168" i="3" s="1"/>
  <c r="M160" i="3"/>
  <c r="O160" i="3" s="1"/>
  <c r="M152" i="3"/>
  <c r="O152" i="3" s="1"/>
  <c r="M144" i="3"/>
  <c r="O144" i="3" s="1"/>
  <c r="M136" i="3"/>
  <c r="O136" i="3" s="1"/>
  <c r="M128" i="3"/>
  <c r="O128" i="3" s="1"/>
  <c r="M119" i="3"/>
  <c r="M145" i="3"/>
  <c r="O145" i="3" s="1"/>
  <c r="M129" i="3"/>
  <c r="O129" i="3" s="1"/>
  <c r="M161" i="3"/>
  <c r="O161" i="3" s="1"/>
  <c r="M147" i="3"/>
  <c r="O147" i="3" s="1"/>
  <c r="M131" i="3"/>
  <c r="O131" i="3" s="1"/>
  <c r="M162" i="3"/>
  <c r="O162" i="3" s="1"/>
  <c r="M154" i="3"/>
  <c r="O154" i="3" s="1"/>
  <c r="M146" i="3"/>
  <c r="O146" i="3" s="1"/>
  <c r="M138" i="3"/>
  <c r="O138" i="3" s="1"/>
  <c r="M130" i="3"/>
  <c r="O130" i="3" s="1"/>
  <c r="M121" i="3"/>
  <c r="O121" i="3" s="1"/>
  <c r="M149" i="3"/>
  <c r="O149" i="3" s="1"/>
  <c r="M133" i="3"/>
  <c r="O133" i="3" s="1"/>
  <c r="M163" i="3"/>
  <c r="O163" i="3" s="1"/>
  <c r="M151" i="3"/>
  <c r="O151" i="3" s="1"/>
  <c r="M135" i="3"/>
  <c r="O135" i="3" s="1"/>
  <c r="O118" i="3"/>
  <c r="M158" i="3"/>
  <c r="O158" i="3" s="1"/>
  <c r="M142" i="3"/>
  <c r="O142" i="3" s="1"/>
  <c r="M126" i="3"/>
  <c r="O126" i="3" s="1"/>
  <c r="M141" i="3"/>
  <c r="O141" i="3" s="1"/>
  <c r="M157" i="3"/>
  <c r="O157" i="3" s="1"/>
  <c r="M164" i="3"/>
  <c r="O164" i="3" s="1"/>
  <c r="M156" i="3"/>
  <c r="O156" i="3" s="1"/>
  <c r="M148" i="3"/>
  <c r="O148" i="3" s="1"/>
  <c r="M140" i="3"/>
  <c r="O140" i="3" s="1"/>
  <c r="M132" i="3"/>
  <c r="O132" i="3" s="1"/>
  <c r="M124" i="3"/>
  <c r="O124" i="3" s="1"/>
  <c r="M153" i="3"/>
  <c r="O153" i="3" s="1"/>
  <c r="M137" i="3"/>
  <c r="O137" i="3" s="1"/>
  <c r="M120" i="3"/>
  <c r="O120" i="3" s="1"/>
  <c r="M165" i="3"/>
  <c r="O165" i="3" s="1"/>
  <c r="M155" i="3"/>
  <c r="O155" i="3" s="1"/>
  <c r="M139" i="3"/>
  <c r="O139" i="3" s="1"/>
  <c r="M123" i="3"/>
  <c r="O123" i="3" s="1"/>
  <c r="J28" i="32" l="1"/>
  <c r="J31" i="32" s="1"/>
  <c r="J54" i="30" s="1"/>
  <c r="O119" i="3"/>
  <c r="M169" i="3"/>
  <c r="O169" i="3"/>
  <c r="J53" i="30"/>
  <c r="F16" i="2"/>
  <c r="K16" i="2" s="1"/>
  <c r="L16" i="2" s="1"/>
  <c r="J194" i="1"/>
  <c r="C7" i="2" s="1"/>
  <c r="D7" i="2" s="1"/>
  <c r="D16" i="2" s="1"/>
  <c r="J28" i="4"/>
  <c r="J31" i="4" l="1"/>
  <c r="M16" i="2"/>
  <c r="I28" i="2" s="1"/>
  <c r="F28" i="2"/>
  <c r="G72" i="5"/>
  <c r="I72" i="5" s="1"/>
  <c r="G73" i="5"/>
  <c r="I73" i="5" s="1"/>
  <c r="G74" i="5"/>
  <c r="I74" i="5" s="1"/>
  <c r="G75" i="5"/>
  <c r="I75" i="5" s="1"/>
  <c r="G76" i="5"/>
  <c r="I76" i="5" s="1"/>
  <c r="G77" i="5"/>
  <c r="I77" i="5" s="1"/>
  <c r="G85" i="5"/>
  <c r="I85" i="5" s="1"/>
  <c r="I86" i="5" s="1"/>
  <c r="C195" i="5" s="1"/>
  <c r="G16" i="6" s="1"/>
  <c r="G93" i="5"/>
  <c r="I93" i="5" s="1"/>
  <c r="I94" i="5" s="1"/>
  <c r="D195" i="5" s="1"/>
  <c r="G101" i="5"/>
  <c r="I101" i="5" s="1"/>
  <c r="I102" i="5" s="1"/>
  <c r="E195" i="5" s="1"/>
  <c r="G109" i="5"/>
  <c r="I109" i="5" s="1"/>
  <c r="I110" i="5" s="1"/>
  <c r="F195" i="5" s="1"/>
  <c r="G117" i="5"/>
  <c r="I117" i="5" s="1"/>
  <c r="G118" i="5"/>
  <c r="I118" i="5" s="1"/>
  <c r="G119" i="5"/>
  <c r="I119" i="5" s="1"/>
  <c r="G121" i="5"/>
  <c r="I121" i="5" s="1"/>
  <c r="G122" i="5"/>
  <c r="I122" i="5" s="1"/>
  <c r="G123" i="5"/>
  <c r="I123" i="5" s="1"/>
  <c r="G124" i="5"/>
  <c r="I124" i="5" s="1"/>
  <c r="G125" i="5"/>
  <c r="I125" i="5" s="1"/>
  <c r="G126" i="5"/>
  <c r="I126" i="5" s="1"/>
  <c r="G127" i="5"/>
  <c r="I127" i="5" s="1"/>
  <c r="G128" i="5"/>
  <c r="I128" i="5" s="1"/>
  <c r="G129" i="5"/>
  <c r="I129" i="5" s="1"/>
  <c r="G130" i="5"/>
  <c r="I130" i="5" s="1"/>
  <c r="G131" i="5"/>
  <c r="I131" i="5" s="1"/>
  <c r="G132" i="5"/>
  <c r="I132" i="5" s="1"/>
  <c r="G133" i="5"/>
  <c r="I133" i="5" s="1"/>
  <c r="G134" i="5"/>
  <c r="I134" i="5" s="1"/>
  <c r="G135" i="5"/>
  <c r="I135" i="5" s="1"/>
  <c r="G136" i="5"/>
  <c r="I136" i="5" s="1"/>
  <c r="G137" i="5"/>
  <c r="I137" i="5" s="1"/>
  <c r="G138" i="5"/>
  <c r="I138" i="5" s="1"/>
  <c r="G139" i="5"/>
  <c r="I139" i="5" s="1"/>
  <c r="G140" i="5"/>
  <c r="I140" i="5" s="1"/>
  <c r="G141" i="5"/>
  <c r="I141" i="5" s="1"/>
  <c r="G142" i="5"/>
  <c r="I142" i="5" s="1"/>
  <c r="G143" i="5"/>
  <c r="I143" i="5" s="1"/>
  <c r="G144" i="5"/>
  <c r="I144" i="5" s="1"/>
  <c r="G145" i="5"/>
  <c r="I145" i="5" s="1"/>
  <c r="G146" i="5"/>
  <c r="I146" i="5" s="1"/>
  <c r="G147" i="5"/>
  <c r="I147" i="5" s="1"/>
  <c r="G148" i="5"/>
  <c r="I148" i="5" s="1"/>
  <c r="G149" i="5"/>
  <c r="I149" i="5" s="1"/>
  <c r="G150" i="5"/>
  <c r="I150" i="5" s="1"/>
  <c r="G151" i="5"/>
  <c r="I151" i="5" s="1"/>
  <c r="G152" i="5"/>
  <c r="I152" i="5" s="1"/>
  <c r="G153" i="5"/>
  <c r="I153" i="5" s="1"/>
  <c r="G154" i="5"/>
  <c r="I154" i="5" s="1"/>
  <c r="G155" i="5"/>
  <c r="I155" i="5" s="1"/>
  <c r="G156" i="5"/>
  <c r="I156" i="5" s="1"/>
  <c r="G157" i="5"/>
  <c r="I157" i="5" s="1"/>
  <c r="G158" i="5"/>
  <c r="I158" i="5" s="1"/>
  <c r="G159" i="5"/>
  <c r="I159" i="5" s="1"/>
  <c r="G160" i="5"/>
  <c r="I160" i="5" s="1"/>
  <c r="G161" i="5"/>
  <c r="I161" i="5" s="1"/>
  <c r="G162" i="5"/>
  <c r="I162" i="5" s="1"/>
  <c r="G163" i="5"/>
  <c r="I163" i="5" s="1"/>
  <c r="G164" i="5"/>
  <c r="I164" i="5" s="1"/>
  <c r="G165" i="5"/>
  <c r="I165" i="5" s="1"/>
  <c r="G166" i="5"/>
  <c r="I166" i="5" s="1"/>
  <c r="G167" i="5"/>
  <c r="I167" i="5" s="1"/>
  <c r="G175" i="5"/>
  <c r="I175" i="5" s="1"/>
  <c r="M118" i="5"/>
  <c r="O118" i="5" s="1"/>
  <c r="M117" i="5"/>
  <c r="J28" i="2" l="1"/>
  <c r="O117" i="5"/>
  <c r="J44" i="30"/>
  <c r="I179" i="5"/>
  <c r="H195" i="5" s="1"/>
  <c r="I168" i="5"/>
  <c r="G195" i="5" s="1"/>
  <c r="I78" i="5"/>
  <c r="B195" i="5" s="1"/>
  <c r="F16" i="6" s="1"/>
  <c r="O28" i="2" l="1"/>
  <c r="J31" i="2"/>
  <c r="K16" i="6"/>
  <c r="L16" i="6" s="1"/>
  <c r="J43" i="30" l="1"/>
  <c r="J195" i="5"/>
  <c r="C7" i="6" s="1"/>
  <c r="D7" i="6" s="1"/>
  <c r="D16" i="6" s="1"/>
  <c r="M16" i="6" s="1"/>
  <c r="I28" i="6" s="1"/>
  <c r="F28" i="6" l="1"/>
  <c r="J28" i="6" s="1"/>
  <c r="J31" i="6" l="1"/>
  <c r="M166" i="5"/>
  <c r="O166" i="5" s="1"/>
  <c r="M164" i="5"/>
  <c r="O164" i="5" s="1"/>
  <c r="M162" i="5"/>
  <c r="O162" i="5" s="1"/>
  <c r="M160" i="5"/>
  <c r="O160" i="5" s="1"/>
  <c r="M158" i="5"/>
  <c r="O158" i="5" s="1"/>
  <c r="M156" i="5"/>
  <c r="O156" i="5" s="1"/>
  <c r="M154" i="5"/>
  <c r="O154" i="5" s="1"/>
  <c r="M152" i="5"/>
  <c r="O152" i="5" s="1"/>
  <c r="M150" i="5"/>
  <c r="O150" i="5" s="1"/>
  <c r="M148" i="5"/>
  <c r="O148" i="5" s="1"/>
  <c r="M146" i="5"/>
  <c r="O146" i="5" s="1"/>
  <c r="M144" i="5"/>
  <c r="O144" i="5" s="1"/>
  <c r="M142" i="5"/>
  <c r="O142" i="5" s="1"/>
  <c r="M140" i="5"/>
  <c r="O140" i="5" s="1"/>
  <c r="M138" i="5"/>
  <c r="O138" i="5" s="1"/>
  <c r="M136" i="5"/>
  <c r="O136" i="5" s="1"/>
  <c r="M134" i="5"/>
  <c r="O134" i="5" s="1"/>
  <c r="M132" i="5"/>
  <c r="O132" i="5" s="1"/>
  <c r="M130" i="5"/>
  <c r="O130" i="5" s="1"/>
  <c r="M128" i="5"/>
  <c r="O128" i="5" s="1"/>
  <c r="M126" i="5"/>
  <c r="O126" i="5" s="1"/>
  <c r="M124" i="5"/>
  <c r="O124" i="5" s="1"/>
  <c r="M121" i="5"/>
  <c r="O121" i="5" s="1"/>
  <c r="M119" i="5"/>
  <c r="M167" i="5"/>
  <c r="O167" i="5" s="1"/>
  <c r="M165" i="5"/>
  <c r="O165" i="5" s="1"/>
  <c r="M163" i="5"/>
  <c r="O163" i="5" s="1"/>
  <c r="M161" i="5"/>
  <c r="O161" i="5" s="1"/>
  <c r="M159" i="5"/>
  <c r="O159" i="5" s="1"/>
  <c r="M157" i="5"/>
  <c r="O157" i="5" s="1"/>
  <c r="M155" i="5"/>
  <c r="O155" i="5" s="1"/>
  <c r="M153" i="5"/>
  <c r="O153" i="5" s="1"/>
  <c r="M151" i="5"/>
  <c r="O151" i="5" s="1"/>
  <c r="M149" i="5"/>
  <c r="O149" i="5" s="1"/>
  <c r="M147" i="5"/>
  <c r="O147" i="5" s="1"/>
  <c r="M145" i="5"/>
  <c r="O145" i="5" s="1"/>
  <c r="M143" i="5"/>
  <c r="O143" i="5" s="1"/>
  <c r="M141" i="5"/>
  <c r="O141" i="5" s="1"/>
  <c r="M139" i="5"/>
  <c r="O139" i="5" s="1"/>
  <c r="M137" i="5"/>
  <c r="O137" i="5" s="1"/>
  <c r="M135" i="5"/>
  <c r="O135" i="5" s="1"/>
  <c r="M133" i="5"/>
  <c r="O133" i="5" s="1"/>
  <c r="M131" i="5"/>
  <c r="O131" i="5" s="1"/>
  <c r="M129" i="5"/>
  <c r="O129" i="5" s="1"/>
  <c r="M127" i="5"/>
  <c r="O127" i="5" s="1"/>
  <c r="M125" i="5"/>
  <c r="O125" i="5" s="1"/>
  <c r="M123" i="5"/>
  <c r="O123" i="5" s="1"/>
  <c r="M122" i="5"/>
  <c r="O122" i="5" s="1"/>
  <c r="O119" i="5" l="1"/>
  <c r="O168" i="5" s="1"/>
  <c r="M168" i="5"/>
  <c r="J45" i="30"/>
  <c r="J60" i="30" s="1"/>
  <c r="J67" i="30" s="1"/>
  <c r="K75" i="30" l="1"/>
  <c r="M65" i="30"/>
  <c r="L114" i="27" l="1"/>
  <c r="M114" i="27"/>
  <c r="O114" i="27"/>
</calcChain>
</file>

<file path=xl/sharedStrings.xml><?xml version="1.0" encoding="utf-8"?>
<sst xmlns="http://schemas.openxmlformats.org/spreadsheetml/2006/main" count="5709" uniqueCount="292">
  <si>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</si>
  <si>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</si>
  <si>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</si>
  <si>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</si>
  <si>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</si>
  <si>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</si>
  <si>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</si>
  <si>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</si>
  <si>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</si>
  <si>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</si>
  <si>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</si>
  <si>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</si>
  <si>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</si>
  <si>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</si>
  <si>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</si>
  <si>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</si>
  <si>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</si>
  <si>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</si>
  <si>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</si>
  <si>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</si>
  <si>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</si>
  <si>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</si>
  <si>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</si>
  <si>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</si>
  <si>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</si>
  <si>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</si>
  <si>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</si>
  <si>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</si>
  <si>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</si>
  <si>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</si>
  <si>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</si>
  <si>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</si>
  <si>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</si>
  <si>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</si>
  <si>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</si>
  <si>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</si>
  <si>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</si>
  <si>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</si>
  <si>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</si>
  <si>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</si>
  <si>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</si>
  <si>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</si>
  <si>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</si>
  <si>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</si>
  <si>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</si>
  <si>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</si>
  <si>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</si>
  <si>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</si>
  <si>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</si>
  <si>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Горячее водоснабжение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</si>
  <si>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</si>
  <si>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</si>
  <si>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</si>
  <si>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</si>
  <si>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</si>
  <si>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</si>
  <si>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</si>
  <si>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</si>
  <si>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</si>
  <si>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</si>
  <si>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</si>
  <si>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</si>
  <si>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</si>
  <si>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</si>
  <si>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</si>
  <si>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</si>
  <si>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</si>
  <si>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</si>
  <si>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</si>
  <si>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</si>
  <si>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</si>
  <si>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</si>
  <si>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</si>
  <si>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</si>
  <si>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</si>
  <si>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</si>
  <si>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</si>
  <si>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</si>
  <si>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</si>
  <si>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</si>
  <si>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</si>
  <si>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</si>
  <si>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</si>
  <si>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</si>
  <si>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</si>
  <si>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</si>
  <si>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</si>
  <si>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</si>
  <si>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</si>
  <si>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</si>
  <si>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</si>
  <si>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</si>
  <si>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</si>
  <si>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</si>
  <si>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</si>
  <si>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</si>
  <si>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</si>
  <si>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</si>
  <si>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</si>
  <si>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</si>
  <si>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</si>
  <si>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</si>
  <si>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</si>
  <si>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</si>
  <si>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</si>
  <si>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</si>
  <si>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</si>
  <si>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</si>
  <si>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</si>
  <si>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 xml:space="preserve">Газ </t>
  </si>
  <si>
    <t>директор</t>
  </si>
  <si>
    <t>руб.</t>
  </si>
  <si>
    <t>заместитель директора по учебно-воспитательной работе</t>
  </si>
  <si>
    <t>ведущий экономист</t>
  </si>
  <si>
    <t>истопник</t>
  </si>
  <si>
    <t>заведующий хозяйством</t>
  </si>
  <si>
    <t>заведующий костюмерной</t>
  </si>
  <si>
    <t>кладовщик</t>
  </si>
  <si>
    <t>дворник</t>
  </si>
  <si>
    <t>столяр</t>
  </si>
  <si>
    <t>настройщик пианино и роялей</t>
  </si>
  <si>
    <t>начальник отдела кадров</t>
  </si>
  <si>
    <t>архивариус</t>
  </si>
  <si>
    <t>главный библиотекарь</t>
  </si>
  <si>
    <t>библиотекарь</t>
  </si>
  <si>
    <t>зав. заочным отделением</t>
  </si>
  <si>
    <t>тьютор</t>
  </si>
  <si>
    <t>лаборант</t>
  </si>
  <si>
    <t>секретарь учебной части</t>
  </si>
  <si>
    <t>педагог-психолог</t>
  </si>
  <si>
    <t>инженер по оборудованию 2 кат.</t>
  </si>
  <si>
    <t>звукооператор</t>
  </si>
  <si>
    <t>заведующий общежитием</t>
  </si>
  <si>
    <t>воспитатель</t>
  </si>
  <si>
    <t>дежурный по общежитию</t>
  </si>
  <si>
    <t>Фонд оплаты труда</t>
  </si>
  <si>
    <t>количество студентов за отчетный год;</t>
  </si>
  <si>
    <t>Музыкальное искусство эстрады</t>
  </si>
  <si>
    <t>-</t>
  </si>
  <si>
    <t>53.02.02 Музыкальное искусство эстрады (по видам)</t>
  </si>
  <si>
    <t>возмещение проезда детей-сирот</t>
  </si>
  <si>
    <t>Инструментальное испольнительство</t>
  </si>
  <si>
    <t>Вокальное искусство</t>
  </si>
  <si>
    <t>53.02.04 Вокальное искусство</t>
  </si>
  <si>
    <t>Сольное и хоровое народное пение</t>
  </si>
  <si>
    <t>53.02.05 Сольное и хоровое народное пение</t>
  </si>
  <si>
    <t>Хоровое  дирижирование</t>
  </si>
  <si>
    <t>53.02.06 Хоровое дирижирование</t>
  </si>
  <si>
    <t>Теория музыки</t>
  </si>
  <si>
    <t>53.02.07 Теория музыки</t>
  </si>
  <si>
    <t>Музыкальное звукооператорское мастерство</t>
  </si>
  <si>
    <t>53.02.08 Музыкальное звукооператорское мастерство</t>
  </si>
  <si>
    <t>Народное художественное творчество</t>
  </si>
  <si>
    <t>51.02.01 Народное художественное творчество</t>
  </si>
  <si>
    <t>Социально-культурная деятельность</t>
  </si>
  <si>
    <t>51.02.02 Социально-культурная деятельность (по видам)</t>
  </si>
  <si>
    <t>Декоративно-прикладное искусство и народные промыслы</t>
  </si>
  <si>
    <t>54.02.02 Декоративно-прикладное искусство и народные промыслы (по видам)</t>
  </si>
  <si>
    <t>Библиотековедение</t>
  </si>
  <si>
    <t>51.02.03 Библиотековедение</t>
  </si>
  <si>
    <t>гкал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</si>
  <si>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</si>
  <si>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</t>
    </r>
    <r>
      <rPr>
        <sz val="12"/>
        <color theme="1"/>
        <rFont val="Times New Roman"/>
        <family val="1"/>
        <charset val="204"/>
      </rPr>
      <t>Рабочие часы в году</t>
    </r>
  </si>
  <si>
    <t>Наименование ресурса
(штатной единицы)</t>
  </si>
  <si>
    <t>53.02.03 Инструментальное исполнительство (по видам)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</si>
  <si>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720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</si>
  <si>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</si>
  <si>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</si>
  <si>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</si>
  <si>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специальностям:</t>
  </si>
  <si>
    <t>Итого по госзаданию:</t>
  </si>
  <si>
    <t>Сумма госзадания</t>
  </si>
  <si>
    <t>перебор</t>
  </si>
  <si>
    <t>общее полезное время использования имущественного комплекса;</t>
  </si>
  <si>
    <t>Утверждаю</t>
  </si>
  <si>
    <t>Расчет нормативных затрат ГБП ОУ «Пензенский колледж искусств»</t>
  </si>
  <si>
    <t>Расчет нормативных затрат ГБПОУ «Пензенский колледж искусств»</t>
  </si>
  <si>
    <t>Возмещение проезда детей-сирот</t>
  </si>
  <si>
    <t xml:space="preserve">Коэффициент выравнивания
</t>
  </si>
  <si>
    <t>Итого субсидия на выполнение государственного задания:</t>
  </si>
  <si>
    <t>Расчет стоимости государственного задания</t>
  </si>
  <si>
    <t>заместитель директора по финансово-хозяйственной деятельности</t>
  </si>
  <si>
    <t>специалист по кадрам 1 категории</t>
  </si>
  <si>
    <t>секретарь руководителя</t>
  </si>
  <si>
    <t>юрист 1 категории</t>
  </si>
  <si>
    <t>начальник хоз. отдела</t>
  </si>
  <si>
    <t>уборщик служебных помещений</t>
  </si>
  <si>
    <t>начальник отделения</t>
  </si>
  <si>
    <t>специалист по уч.-метод. работе</t>
  </si>
  <si>
    <t xml:space="preserve">методист </t>
  </si>
  <si>
    <t>специалист по связ. с обществен.</t>
  </si>
  <si>
    <t>начальник уч.-вспом. отдела</t>
  </si>
  <si>
    <t>программист 1 категории</t>
  </si>
  <si>
    <t>начальник отдела по без. экспл. здан.и  сооруж.</t>
  </si>
  <si>
    <t>специалист по охране труда</t>
  </si>
  <si>
    <t>э/монтёр по рем. и обсл. э/обор.</t>
  </si>
  <si>
    <t>рабочий по ком. обс. и рем. зданий</t>
  </si>
  <si>
    <t>инженер-энергетик 1 кат.</t>
  </si>
  <si>
    <t>Основной персонал</t>
  </si>
  <si>
    <t>Административный персонал</t>
  </si>
  <si>
    <t>контрактный управляющий</t>
  </si>
  <si>
    <t>ст. мастер газовой котельной</t>
  </si>
  <si>
    <t>делопроизводитель</t>
  </si>
  <si>
    <t>дежурный</t>
  </si>
  <si>
    <t xml:space="preserve">сантехник 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</si>
  <si>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</si>
  <si>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</si>
  <si>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</si>
  <si>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</si>
  <si>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</si>
  <si>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« ___ »   ________________   20___ года</t>
  </si>
  <si>
    <t>профилактические противопожарные мероприятия и техническое обслуживание системы отопления и газовых котельных</t>
  </si>
  <si>
    <t>противопожарные и тех.обслуживание</t>
  </si>
  <si>
    <t>количество мероприятий за отчетный год;</t>
  </si>
  <si>
    <t>Олимпиады, конкурсы, сборы, фестивали</t>
  </si>
  <si>
    <t>Конференции, конкурсы,  выставки,  торжественные мероприятия</t>
  </si>
  <si>
    <t>Мониторинги деятельности образовательных организаций</t>
  </si>
  <si>
    <t>Семинары, вебинары, консультации, проекты, инновационные площадки, круглые столы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</si>
  <si>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262   53.02.02 Музыкальное искусство эстрады (по видам)</t>
    </r>
  </si>
  <si>
    <t>Очная</t>
  </si>
  <si>
    <t>262   53.02.02 Музыкальное искусство эстрады (по видам)</t>
  </si>
  <si>
    <t>263   53.02.03 Инструментальное исполнительство (по видам)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</si>
  <si>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263   53.02.03 Инструментальное исполнительство (по видам инструментов)</t>
    </r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</si>
  <si>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264   53.02.04 Вокальное искусство</t>
    </r>
  </si>
  <si>
    <t>264   53.02.04 Вокальное искусство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</si>
  <si>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265   53.02.05 Сольное и хоровое народное пение</t>
    </r>
  </si>
  <si>
    <t>265   53.02.05 Сольное и хоровое народное пение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</si>
  <si>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266   53.02.06 Хоровое дирижирование</t>
    </r>
  </si>
  <si>
    <t>266   53.02.06 Хоровое дирижирование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</si>
  <si>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267   53.02.07 Теория музыки</t>
    </r>
  </si>
  <si>
    <t>267   53.02.07 Теория музыки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</si>
  <si>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268   53.02.08 Музыкальное звукооператорское мастерство</t>
    </r>
  </si>
  <si>
    <t>268   53.02.08 Музыкальное звукооператорское мастерство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</si>
  <si>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251   53.02.01 Народное художественное творчество (по видам)</t>
    </r>
  </si>
  <si>
    <t>251   51.02.01 Народное художественное творчество</t>
  </si>
  <si>
    <t>Очная, Очно-Заочно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</si>
  <si>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252   51.02.02 Социально-культурная деятельность (по видам)</t>
    </r>
  </si>
  <si>
    <t>252   51.02.02 Социально-культурная деятельность (по видам)</t>
  </si>
  <si>
    <t>Очная, Заочная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</si>
  <si>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272   54.02.02 Декоративно-прикладное искусство и народные промыслы (по видам)</t>
    </r>
  </si>
  <si>
    <t>272    54.02.02 Декоративно-прикладное искусство и народные промыслы (по видам)</t>
  </si>
  <si>
    <t>272   54.02.02 Декоративно-прикладное искусство и народные промыслы (по видам)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</si>
  <si>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253   51.02.03 Библиотековедение</t>
    </r>
  </si>
  <si>
    <t>253   51.02.03 Библиотековедение</t>
  </si>
  <si>
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 </t>
  </si>
  <si>
    <t>Организация общественно-значимых мероприятий в сфере образования, науки и молодежной политики
Конференции, конкурсы, выставки, торжественные мероприятия</t>
  </si>
  <si>
    <t>Вплановой форме</t>
  </si>
  <si>
    <t>В плановой форме</t>
  </si>
  <si>
    <t>а</t>
  </si>
  <si>
    <t>б</t>
  </si>
  <si>
    <t>в</t>
  </si>
  <si>
    <t>г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</si>
  <si>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</t>
  </si>
  <si>
    <t>251   51.02.01 Народное художественное творчество (по видам)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</si>
  <si>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
Олимпиады, конкурсы, сборы, фестивали</t>
  </si>
  <si>
    <t>Организация и проведение олимпиад, конкурсов, мероприятий …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</si>
  <si>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Олимпиады, конкурсы, сборы, фестивали</t>
  </si>
  <si>
    <t>Проведение мониторинга
Мониторинги деятельности образовательных организаций</t>
  </si>
  <si>
    <t>Проведение мониторинга</t>
  </si>
  <si>
    <t>Организация общественно-значимых мероприятий в сфере образования, науки и молодежной политики</t>
  </si>
  <si>
    <t>Организационно-методическое обеспечение сферы молодежной политики 
Семинары, вебинары, консультации, проекты, инновационные площадки, круглые столы</t>
  </si>
  <si>
    <t xml:space="preserve">Организационно-методическое обеспечение сферы молодежной политики </t>
  </si>
  <si>
    <t>медосмор сотрудников, аттестация рабочих мест</t>
  </si>
  <si>
    <t>медосмор сотрудников, аттемтация рабочих мест</t>
  </si>
  <si>
    <t xml:space="preserve">администратор  </t>
  </si>
  <si>
    <t>преподаватель-организатор ОБЖ</t>
  </si>
  <si>
    <t>руководитель физич.воспитания</t>
  </si>
  <si>
    <t>диспетчер образоват.учреждения</t>
  </si>
  <si>
    <t>преподаватели-внешние совместители</t>
  </si>
  <si>
    <t>Итого:</t>
  </si>
  <si>
    <t>Проведение 4-х мероприятий</t>
  </si>
  <si>
    <t>проведение мероприятий РЦРОСКИ</t>
  </si>
  <si>
    <t>услуги охрана, договоры ГПХ</t>
  </si>
  <si>
    <t>,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</si>
  <si>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257   52.02.03 Цирковое искусство</t>
    </r>
  </si>
  <si>
    <t>Цирковое искусство</t>
  </si>
  <si>
    <t>257.52.02.03 Цирковое искусство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</si>
  <si>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</si>
  <si>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 xml:space="preserve">  Министр
культуры и туризма
Пензенской области</t>
  </si>
  <si>
    <t>С.В. Бычков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</si>
  <si>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 xml:space="preserve">2022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</si>
  <si>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t>52.02.03 Цирковое искусство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</si>
  <si>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 xml:space="preserve">2022 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</si>
  <si>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Заместитель директора по работе регионального центра развития в сфере культуры и искусства</t>
  </si>
  <si>
    <t>ё</t>
  </si>
  <si>
    <t>охрана, договоры ГПХ</t>
  </si>
  <si>
    <t>Электронная библиотека,                 ФИС ФРДО</t>
  </si>
  <si>
    <t>электрон. библ-ка, ФИС ФРДО</t>
  </si>
  <si>
    <t xml:space="preserve">вывоз ТКО </t>
  </si>
  <si>
    <t>вывоз ТКО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</si>
  <si>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культуры*4мес.*1,302 (начисления в ФОТ) / </t>
    </r>
    <r>
      <rPr>
        <sz val="12"/>
        <color rgb="FFFF0000"/>
        <rFont val="Times New Roman"/>
        <family val="1"/>
        <charset val="204"/>
      </rPr>
      <t xml:space="preserve">1 680 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</si>
  <si>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дефицит фонда с начислениями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</si>
</sst>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  <numFmt numFmtId="170" formatCode="#,##0.00000"/>
    <numFmt numFmtId="171" formatCode="#,##0.00000000000000"/>
    <numFmt numFmtId="172" formatCode="#,##0.0000000000000000"/>
    <numFmt numFmtId="173" formatCode="0.0000"/>
    <numFmt numFmtId="174" formatCode="0.000"/>
    <numFmt numFmtId="175" formatCode="#,##0.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  <font>
      <sz val="12"/>
      <color theme="5" tint="0.7999816888943144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50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4" xfId="0" applyFont="1" applyFill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166" fontId="1" fillId="0" borderId="11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wrapText="1"/>
    </xf>
    <xf numFmtId="4" fontId="9" fillId="0" borderId="0" xfId="0" applyNumberFormat="1" applyFont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wrapText="1"/>
    </xf>
    <xf numFmtId="0" fontId="1" fillId="2" borderId="3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170" fontId="1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 wrapText="1"/>
    </xf>
    <xf numFmtId="17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4" fontId="2" fillId="0" borderId="60" xfId="0" applyNumberFormat="1" applyFont="1" applyBorder="1" applyAlignment="1">
      <alignment vertical="top" wrapText="1"/>
    </xf>
    <xf numFmtId="4" fontId="2" fillId="0" borderId="50" xfId="0" applyNumberFormat="1" applyFont="1" applyFill="1" applyBorder="1" applyAlignment="1">
      <alignment horizontal="center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174" fontId="1" fillId="0" borderId="7" xfId="0" applyNumberFormat="1" applyFont="1" applyBorder="1" applyAlignment="1">
      <alignment horizontal="center" vertical="center" wrapText="1"/>
    </xf>
    <xf numFmtId="17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165" fontId="1" fillId="2" borderId="3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" fontId="13" fillId="4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61" xfId="0" applyFont="1" applyBorder="1" applyAlignment="1">
      <alignment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169" fontId="1" fillId="0" borderId="34" xfId="0" applyNumberFormat="1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3" fontId="1" fillId="2" borderId="20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1" fillId="2" borderId="9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4" fontId="10" fillId="5" borderId="0" xfId="0" applyNumberFormat="1" applyFont="1" applyFill="1" applyAlignment="1">
      <alignment horizontal="center" vertical="center" wrapText="1"/>
    </xf>
    <xf numFmtId="4" fontId="9" fillId="5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4" fontId="1" fillId="2" borderId="6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4" fontId="1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170" fontId="1" fillId="2" borderId="7" xfId="0" applyNumberFormat="1" applyFont="1" applyFill="1" applyBorder="1" applyAlignment="1">
      <alignment horizontal="center" vertical="center" wrapText="1"/>
    </xf>
    <xf numFmtId="175" fontId="1" fillId="2" borderId="7" xfId="0" applyNumberFormat="1" applyFont="1" applyFill="1" applyBorder="1" applyAlignment="1">
      <alignment horizontal="center" vertical="center" wrapText="1"/>
    </xf>
    <xf numFmtId="170" fontId="1" fillId="2" borderId="3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21" fillId="5" borderId="65" xfId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  <xf numFmtId="4" fontId="9" fillId="6" borderId="0" xfId="0" applyNumberFormat="1" applyFont="1" applyFill="1" applyAlignment="1">
      <alignment horizontal="center" vertical="center" wrapText="1"/>
    </xf>
    <xf numFmtId="167" fontId="1" fillId="2" borderId="7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73" fontId="1" fillId="0" borderId="14" xfId="0" applyNumberFormat="1" applyFont="1" applyBorder="1" applyAlignment="1">
      <alignment horizontal="center" vertical="center" wrapText="1"/>
    </xf>
    <xf numFmtId="173" fontId="1" fillId="0" borderId="15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1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5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167" fontId="1" fillId="0" borderId="14" xfId="0" applyNumberFormat="1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167" fontId="1" fillId="0" borderId="62" xfId="0" applyNumberFormat="1" applyFont="1" applyBorder="1" applyAlignment="1">
      <alignment horizontal="center" vertical="center" wrapText="1"/>
    </xf>
    <xf numFmtId="167" fontId="1" fillId="0" borderId="61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wmf"/><Relationship Id="rId1" Type="http://schemas.openxmlformats.org/officeDocument/2006/relationships/image" Target="../media/image19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6.w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7.e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18.w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6.wmf"/><Relationship Id="rId18" Type="http://schemas.openxmlformats.org/officeDocument/2006/relationships/image" Target="../media/image17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4.wmf"/><Relationship Id="rId2" Type="http://schemas.openxmlformats.org/officeDocument/2006/relationships/image" Target="../media/image2.emf"/><Relationship Id="rId16" Type="http://schemas.openxmlformats.org/officeDocument/2006/relationships/image" Target="../media/image1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1.emf"/><Relationship Id="rId10" Type="http://schemas.openxmlformats.org/officeDocument/2006/relationships/image" Target="../media/image18.wmf"/><Relationship Id="rId19" Type="http://schemas.openxmlformats.org/officeDocument/2006/relationships/image" Target="../media/image15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0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6.wmf"/><Relationship Id="rId18" Type="http://schemas.openxmlformats.org/officeDocument/2006/relationships/image" Target="../media/image17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4.wmf"/><Relationship Id="rId2" Type="http://schemas.openxmlformats.org/officeDocument/2006/relationships/image" Target="../media/image2.emf"/><Relationship Id="rId16" Type="http://schemas.openxmlformats.org/officeDocument/2006/relationships/image" Target="../media/image1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1.emf"/><Relationship Id="rId10" Type="http://schemas.openxmlformats.org/officeDocument/2006/relationships/image" Target="../media/image18.wmf"/><Relationship Id="rId19" Type="http://schemas.openxmlformats.org/officeDocument/2006/relationships/image" Target="../media/image15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0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0.w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2.e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6.w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7.e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18.wmf"/><Relationship Id="rId14" Type="http://schemas.openxmlformats.org/officeDocument/2006/relationships/image" Target="../media/image14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0.w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2.e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0.w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2.e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1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21.e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3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2.emf"/><Relationship Id="rId5" Type="http://schemas.openxmlformats.org/officeDocument/2006/relationships/image" Target="../media/image5.wmf"/><Relationship Id="rId15" Type="http://schemas.openxmlformats.org/officeDocument/2006/relationships/image" Target="../media/image9.emf"/><Relationship Id="rId10" Type="http://schemas.openxmlformats.org/officeDocument/2006/relationships/image" Target="../media/image11.e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10.wmf"/><Relationship Id="rId14" Type="http://schemas.openxmlformats.org/officeDocument/2006/relationships/image" Target="../media/image18.wmf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19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21.e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3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2.emf"/><Relationship Id="rId5" Type="http://schemas.openxmlformats.org/officeDocument/2006/relationships/image" Target="../media/image5.wmf"/><Relationship Id="rId15" Type="http://schemas.openxmlformats.org/officeDocument/2006/relationships/image" Target="../media/image9.emf"/><Relationship Id="rId10" Type="http://schemas.openxmlformats.org/officeDocument/2006/relationships/image" Target="../media/image11.e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10.wmf"/><Relationship Id="rId14" Type="http://schemas.openxmlformats.org/officeDocument/2006/relationships/image" Target="../media/image18.wmf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2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0.w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2.e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2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0.w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2.e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2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2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9.emf"/><Relationship Id="rId10" Type="http://schemas.openxmlformats.org/officeDocument/2006/relationships/image" Target="../media/image10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8.wmf"/></Relationships>
</file>

<file path=xl/drawings/_rels/vmlDrawing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2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0.w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2.e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29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0.w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9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12.e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3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_rels/vmlDrawing3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21.emf"/><Relationship Id="rId18" Type="http://schemas.openxmlformats.org/officeDocument/2006/relationships/image" Target="../media/image15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3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2.emf"/><Relationship Id="rId5" Type="http://schemas.openxmlformats.org/officeDocument/2006/relationships/image" Target="../media/image5.wmf"/><Relationship Id="rId15" Type="http://schemas.openxmlformats.org/officeDocument/2006/relationships/image" Target="../media/image9.emf"/><Relationship Id="rId10" Type="http://schemas.openxmlformats.org/officeDocument/2006/relationships/image" Target="../media/image11.e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10.wmf"/><Relationship Id="rId14" Type="http://schemas.openxmlformats.org/officeDocument/2006/relationships/image" Target="../media/image18.wmf"/></Relationships>
</file>

<file path=xl/drawings/_rels/vmlDrawing3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8.wmf"/><Relationship Id="rId4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85</xdr:row>
      <xdr:rowOff>95250</xdr:rowOff>
    </xdr:from>
    <xdr:to>
      <xdr:col>7</xdr:col>
      <xdr:colOff>809625</xdr:colOff>
      <xdr:row>85</xdr:row>
      <xdr:rowOff>333375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2988945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371475</xdr:colOff>
      <xdr:row>93</xdr:row>
      <xdr:rowOff>85725</xdr:rowOff>
    </xdr:from>
    <xdr:to>
      <xdr:col>7</xdr:col>
      <xdr:colOff>866775</xdr:colOff>
      <xdr:row>93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26231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77</xdr:row>
          <xdr:rowOff>85725</xdr:rowOff>
        </xdr:from>
        <xdr:to>
          <xdr:col>7</xdr:col>
          <xdr:colOff>771525</xdr:colOff>
          <xdr:row>77</xdr:row>
          <xdr:rowOff>323850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101</xdr:row>
          <xdr:rowOff>85725</xdr:rowOff>
        </xdr:from>
        <xdr:to>
          <xdr:col>7</xdr:col>
          <xdr:colOff>762000</xdr:colOff>
          <xdr:row>101</xdr:row>
          <xdr:rowOff>323850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109</xdr:row>
          <xdr:rowOff>85725</xdr:rowOff>
        </xdr:from>
        <xdr:to>
          <xdr:col>7</xdr:col>
          <xdr:colOff>819150</xdr:colOff>
          <xdr:row>109</xdr:row>
          <xdr:rowOff>323850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167</xdr:row>
          <xdr:rowOff>76200</xdr:rowOff>
        </xdr:from>
        <xdr:to>
          <xdr:col>7</xdr:col>
          <xdr:colOff>742950</xdr:colOff>
          <xdr:row>167</xdr:row>
          <xdr:rowOff>314325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177</xdr:row>
          <xdr:rowOff>76200</xdr:rowOff>
        </xdr:from>
        <xdr:to>
          <xdr:col>7</xdr:col>
          <xdr:colOff>790575</xdr:colOff>
          <xdr:row>177</xdr:row>
          <xdr:rowOff>314325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53</xdr:row>
          <xdr:rowOff>38100</xdr:rowOff>
        </xdr:from>
        <xdr:to>
          <xdr:col>6</xdr:col>
          <xdr:colOff>685800</xdr:colOff>
          <xdr:row>53</xdr:row>
          <xdr:rowOff>304800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57</xdr:row>
          <xdr:rowOff>9525</xdr:rowOff>
        </xdr:from>
        <xdr:to>
          <xdr:col>5</xdr:col>
          <xdr:colOff>1028700</xdr:colOff>
          <xdr:row>58</xdr:row>
          <xdr:rowOff>95250</xdr:rowOff>
        </xdr:to>
        <xdr:sp macro="" textlink="">
          <xdr:nvSpPr>
            <xdr:cNvPr id="31811" name="Object 8259" hidden="1">
              <a:extLst>
                <a:ext uri="{63B3BB69-23CF-44E3-9099-C40C66FF867C}">
                  <a14:compatExt spid="_x0000_s3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60</xdr:row>
          <xdr:rowOff>104775</xdr:rowOff>
        </xdr:from>
        <xdr:to>
          <xdr:col>3</xdr:col>
          <xdr:colOff>771525</xdr:colOff>
          <xdr:row>60</xdr:row>
          <xdr:rowOff>342900</xdr:rowOff>
        </xdr:to>
        <xdr:sp macro="" textlink="">
          <xdr:nvSpPr>
            <xdr:cNvPr id="31812" name="Object 8260" hidden="1">
              <a:extLst>
                <a:ext uri="{63B3BB69-23CF-44E3-9099-C40C66FF867C}">
                  <a14:compatExt spid="_x0000_s3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60</xdr:row>
          <xdr:rowOff>123825</xdr:rowOff>
        </xdr:from>
        <xdr:to>
          <xdr:col>4</xdr:col>
          <xdr:colOff>762000</xdr:colOff>
          <xdr:row>60</xdr:row>
          <xdr:rowOff>361950</xdr:rowOff>
        </xdr:to>
        <xdr:sp macro="" textlink="">
          <xdr:nvSpPr>
            <xdr:cNvPr id="31813" name="Object 8261" hidden="1">
              <a:extLst>
                <a:ext uri="{63B3BB69-23CF-44E3-9099-C40C66FF867C}">
                  <a14:compatExt spid="_x0000_s3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60</xdr:row>
          <xdr:rowOff>123825</xdr:rowOff>
        </xdr:from>
        <xdr:to>
          <xdr:col>5</xdr:col>
          <xdr:colOff>762000</xdr:colOff>
          <xdr:row>60</xdr:row>
          <xdr:rowOff>361950</xdr:rowOff>
        </xdr:to>
        <xdr:sp macro="" textlink="">
          <xdr:nvSpPr>
            <xdr:cNvPr id="31814" name="Object 8262" hidden="1">
              <a:extLst>
                <a:ext uri="{63B3BB69-23CF-44E3-9099-C40C66FF867C}">
                  <a14:compatExt spid="_x0000_s3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60</xdr:row>
          <xdr:rowOff>57150</xdr:rowOff>
        </xdr:from>
        <xdr:to>
          <xdr:col>7</xdr:col>
          <xdr:colOff>800100</xdr:colOff>
          <xdr:row>60</xdr:row>
          <xdr:rowOff>304800</xdr:rowOff>
        </xdr:to>
        <xdr:sp macro="" textlink="">
          <xdr:nvSpPr>
            <xdr:cNvPr id="31815" name="Object 8263" hidden="1">
              <a:extLst>
                <a:ext uri="{63B3BB69-23CF-44E3-9099-C40C66FF867C}">
                  <a14:compatExt spid="_x0000_s3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60</xdr:row>
          <xdr:rowOff>95250</xdr:rowOff>
        </xdr:from>
        <xdr:to>
          <xdr:col>6</xdr:col>
          <xdr:colOff>790575</xdr:colOff>
          <xdr:row>60</xdr:row>
          <xdr:rowOff>361950</xdr:rowOff>
        </xdr:to>
        <xdr:sp macro="" textlink="">
          <xdr:nvSpPr>
            <xdr:cNvPr id="31816" name="Object 8264" hidden="1">
              <a:extLst>
                <a:ext uri="{63B3BB69-23CF-44E3-9099-C40C66FF867C}">
                  <a14:compatExt spid="_x0000_s3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185</xdr:row>
          <xdr:rowOff>76200</xdr:rowOff>
        </xdr:from>
        <xdr:to>
          <xdr:col>7</xdr:col>
          <xdr:colOff>866775</xdr:colOff>
          <xdr:row>185</xdr:row>
          <xdr:rowOff>333375</xdr:rowOff>
        </xdr:to>
        <xdr:sp macro="" textlink="">
          <xdr:nvSpPr>
            <xdr:cNvPr id="31817" name="Object 8265" hidden="1">
              <a:extLst>
                <a:ext uri="{63B3BB69-23CF-44E3-9099-C40C66FF867C}">
                  <a14:compatExt spid="_x0000_s3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192</xdr:row>
          <xdr:rowOff>76200</xdr:rowOff>
        </xdr:from>
        <xdr:to>
          <xdr:col>1</xdr:col>
          <xdr:colOff>1257300</xdr:colOff>
          <xdr:row>192</xdr:row>
          <xdr:rowOff>314325</xdr:rowOff>
        </xdr:to>
        <xdr:sp macro="" textlink="">
          <xdr:nvSpPr>
            <xdr:cNvPr id="31818" name="Object 8266" hidden="1">
              <a:extLst>
                <a:ext uri="{63B3BB69-23CF-44E3-9099-C40C66FF867C}">
                  <a14:compatExt spid="_x0000_s3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192</xdr:row>
          <xdr:rowOff>85725</xdr:rowOff>
        </xdr:from>
        <xdr:to>
          <xdr:col>2</xdr:col>
          <xdr:colOff>1276350</xdr:colOff>
          <xdr:row>192</xdr:row>
          <xdr:rowOff>323850</xdr:rowOff>
        </xdr:to>
        <xdr:sp macro="" textlink="">
          <xdr:nvSpPr>
            <xdr:cNvPr id="31819" name="Object 8267" hidden="1">
              <a:extLst>
                <a:ext uri="{63B3BB69-23CF-44E3-9099-C40C66FF867C}">
                  <a14:compatExt spid="_x0000_s3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192</xdr:row>
          <xdr:rowOff>104775</xdr:rowOff>
        </xdr:from>
        <xdr:to>
          <xdr:col>3</xdr:col>
          <xdr:colOff>876300</xdr:colOff>
          <xdr:row>192</xdr:row>
          <xdr:rowOff>342900</xdr:rowOff>
        </xdr:to>
        <xdr:sp macro="" textlink="">
          <xdr:nvSpPr>
            <xdr:cNvPr id="31820" name="Object 8268" hidden="1">
              <a:extLst>
                <a:ext uri="{63B3BB69-23CF-44E3-9099-C40C66FF867C}">
                  <a14:compatExt spid="_x0000_s3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192</xdr:row>
          <xdr:rowOff>123825</xdr:rowOff>
        </xdr:from>
        <xdr:to>
          <xdr:col>4</xdr:col>
          <xdr:colOff>733425</xdr:colOff>
          <xdr:row>192</xdr:row>
          <xdr:rowOff>361950</xdr:rowOff>
        </xdr:to>
        <xdr:sp macro="" textlink="">
          <xdr:nvSpPr>
            <xdr:cNvPr id="31821" name="Object 8269" hidden="1">
              <a:extLst>
                <a:ext uri="{63B3BB69-23CF-44E3-9099-C40C66FF867C}">
                  <a14:compatExt spid="_x0000_s3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192</xdr:row>
          <xdr:rowOff>123825</xdr:rowOff>
        </xdr:from>
        <xdr:to>
          <xdr:col>5</xdr:col>
          <xdr:colOff>723900</xdr:colOff>
          <xdr:row>192</xdr:row>
          <xdr:rowOff>361950</xdr:rowOff>
        </xdr:to>
        <xdr:sp macro="" textlink="">
          <xdr:nvSpPr>
            <xdr:cNvPr id="31822" name="Object 8270" hidden="1">
              <a:extLst>
                <a:ext uri="{63B3BB69-23CF-44E3-9099-C40C66FF867C}">
                  <a14:compatExt spid="_x0000_s3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192</xdr:row>
          <xdr:rowOff>104775</xdr:rowOff>
        </xdr:from>
        <xdr:to>
          <xdr:col>6</xdr:col>
          <xdr:colOff>666750</xdr:colOff>
          <xdr:row>192</xdr:row>
          <xdr:rowOff>342900</xdr:rowOff>
        </xdr:to>
        <xdr:sp macro="" textlink="">
          <xdr:nvSpPr>
            <xdr:cNvPr id="31823" name="Object 8271" hidden="1">
              <a:extLst>
                <a:ext uri="{63B3BB69-23CF-44E3-9099-C40C66FF867C}">
                  <a14:compatExt spid="_x0000_s3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192</xdr:row>
          <xdr:rowOff>123825</xdr:rowOff>
        </xdr:from>
        <xdr:to>
          <xdr:col>7</xdr:col>
          <xdr:colOff>838200</xdr:colOff>
          <xdr:row>192</xdr:row>
          <xdr:rowOff>361950</xdr:rowOff>
        </xdr:to>
        <xdr:sp macro="" textlink="">
          <xdr:nvSpPr>
            <xdr:cNvPr id="31824" name="Object 8272" hidden="1">
              <a:extLst>
                <a:ext uri="{63B3BB69-23CF-44E3-9099-C40C66FF867C}">
                  <a14:compatExt spid="_x0000_s3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192</xdr:row>
          <xdr:rowOff>57150</xdr:rowOff>
        </xdr:from>
        <xdr:to>
          <xdr:col>8</xdr:col>
          <xdr:colOff>1314450</xdr:colOff>
          <xdr:row>192</xdr:row>
          <xdr:rowOff>314325</xdr:rowOff>
        </xdr:to>
        <xdr:sp macro="" textlink="">
          <xdr:nvSpPr>
            <xdr:cNvPr id="31825" name="Object 8273" hidden="1">
              <a:extLst>
                <a:ext uri="{63B3BB69-23CF-44E3-9099-C40C66FF867C}">
                  <a14:compatExt spid="_x0000_s3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189</xdr:row>
          <xdr:rowOff>28575</xdr:rowOff>
        </xdr:from>
        <xdr:to>
          <xdr:col>6</xdr:col>
          <xdr:colOff>228600</xdr:colOff>
          <xdr:row>190</xdr:row>
          <xdr:rowOff>76200</xdr:rowOff>
        </xdr:to>
        <xdr:sp macro="" textlink="">
          <xdr:nvSpPr>
            <xdr:cNvPr id="31826" name="Object 8274" hidden="1">
              <a:extLst>
                <a:ext uri="{63B3BB69-23CF-44E3-9099-C40C66FF867C}">
                  <a14:compatExt spid="_x0000_s3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192</xdr:row>
          <xdr:rowOff>47625</xdr:rowOff>
        </xdr:from>
        <xdr:to>
          <xdr:col>9</xdr:col>
          <xdr:colOff>819150</xdr:colOff>
          <xdr:row>192</xdr:row>
          <xdr:rowOff>276225</xdr:rowOff>
        </xdr:to>
        <xdr:sp macro="" textlink="">
          <xdr:nvSpPr>
            <xdr:cNvPr id="31827" name="Object 8275" hidden="1">
              <a:extLst>
                <a:ext uri="{63B3BB69-23CF-44E3-9099-C40C66FF867C}">
                  <a14:compatExt spid="_x0000_s3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5</xdr:row>
          <xdr:rowOff>76200</xdr:rowOff>
        </xdr:from>
        <xdr:to>
          <xdr:col>2</xdr:col>
          <xdr:colOff>828675</xdr:colOff>
          <xdr:row>5</xdr:row>
          <xdr:rowOff>314325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771525</xdr:colOff>
          <xdr:row>5</xdr:row>
          <xdr:rowOff>76200</xdr:rowOff>
        </xdr:from>
        <xdr:to>
          <xdr:col>4</xdr:col>
          <xdr:colOff>19050</xdr:colOff>
          <xdr:row>5</xdr:row>
          <xdr:rowOff>304800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86</xdr:row>
      <xdr:rowOff>66675</xdr:rowOff>
    </xdr:from>
    <xdr:to>
      <xdr:col>7</xdr:col>
      <xdr:colOff>850107</xdr:colOff>
      <xdr:row>86</xdr:row>
      <xdr:rowOff>300037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377201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409575</xdr:colOff>
      <xdr:row>94</xdr:row>
      <xdr:rowOff>54768</xdr:rowOff>
    </xdr:from>
    <xdr:to>
      <xdr:col>7</xdr:col>
      <xdr:colOff>904875</xdr:colOff>
      <xdr:row>94</xdr:row>
      <xdr:rowOff>295274</xdr:rowOff>
    </xdr:to>
    <xdr:pic>
      <xdr:nvPicPr>
        <xdr:cNvPr id="310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89294" y="26617612"/>
          <a:ext cx="495300" cy="240506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78</xdr:row>
          <xdr:rowOff>85725</xdr:rowOff>
        </xdr:from>
        <xdr:to>
          <xdr:col>7</xdr:col>
          <xdr:colOff>771525</xdr:colOff>
          <xdr:row>78</xdr:row>
          <xdr:rowOff>323850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102</xdr:row>
          <xdr:rowOff>85725</xdr:rowOff>
        </xdr:from>
        <xdr:to>
          <xdr:col>7</xdr:col>
          <xdr:colOff>762000</xdr:colOff>
          <xdr:row>102</xdr:row>
          <xdr:rowOff>323850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110</xdr:row>
          <xdr:rowOff>85725</xdr:rowOff>
        </xdr:from>
        <xdr:to>
          <xdr:col>7</xdr:col>
          <xdr:colOff>819150</xdr:colOff>
          <xdr:row>110</xdr:row>
          <xdr:rowOff>323850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168</xdr:row>
          <xdr:rowOff>76200</xdr:rowOff>
        </xdr:from>
        <xdr:to>
          <xdr:col>7</xdr:col>
          <xdr:colOff>742950</xdr:colOff>
          <xdr:row>168</xdr:row>
          <xdr:rowOff>314325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179</xdr:row>
          <xdr:rowOff>76200</xdr:rowOff>
        </xdr:from>
        <xdr:to>
          <xdr:col>7</xdr:col>
          <xdr:colOff>790575</xdr:colOff>
          <xdr:row>179</xdr:row>
          <xdr:rowOff>314325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198</xdr:row>
          <xdr:rowOff>0</xdr:rowOff>
        </xdr:from>
        <xdr:to>
          <xdr:col>4</xdr:col>
          <xdr:colOff>752475</xdr:colOff>
          <xdr:row>198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78</xdr:row>
          <xdr:rowOff>85725</xdr:rowOff>
        </xdr:from>
        <xdr:to>
          <xdr:col>7</xdr:col>
          <xdr:colOff>771525</xdr:colOff>
          <xdr:row>78</xdr:row>
          <xdr:rowOff>323850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102</xdr:row>
          <xdr:rowOff>85725</xdr:rowOff>
        </xdr:from>
        <xdr:to>
          <xdr:col>7</xdr:col>
          <xdr:colOff>762000</xdr:colOff>
          <xdr:row>102</xdr:row>
          <xdr:rowOff>323850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110</xdr:row>
          <xdr:rowOff>85725</xdr:rowOff>
        </xdr:from>
        <xdr:to>
          <xdr:col>7</xdr:col>
          <xdr:colOff>819150</xdr:colOff>
          <xdr:row>110</xdr:row>
          <xdr:rowOff>323850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168</xdr:row>
          <xdr:rowOff>76200</xdr:rowOff>
        </xdr:from>
        <xdr:to>
          <xdr:col>7</xdr:col>
          <xdr:colOff>742950</xdr:colOff>
          <xdr:row>168</xdr:row>
          <xdr:rowOff>314325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179</xdr:row>
          <xdr:rowOff>76200</xdr:rowOff>
        </xdr:from>
        <xdr:to>
          <xdr:col>7</xdr:col>
          <xdr:colOff>790575</xdr:colOff>
          <xdr:row>179</xdr:row>
          <xdr:rowOff>314325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54</xdr:row>
          <xdr:rowOff>38100</xdr:rowOff>
        </xdr:from>
        <xdr:to>
          <xdr:col>6</xdr:col>
          <xdr:colOff>685800</xdr:colOff>
          <xdr:row>54</xdr:row>
          <xdr:rowOff>304800</xdr:rowOff>
        </xdr:to>
        <xdr:sp macro="" textlink="">
          <xdr:nvSpPr>
            <xdr:cNvPr id="3180" name="Object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58</xdr:row>
          <xdr:rowOff>9525</xdr:rowOff>
        </xdr:from>
        <xdr:to>
          <xdr:col>5</xdr:col>
          <xdr:colOff>1028700</xdr:colOff>
          <xdr:row>59</xdr:row>
          <xdr:rowOff>95250</xdr:rowOff>
        </xdr:to>
        <xdr:sp macro="" textlink="">
          <xdr:nvSpPr>
            <xdr:cNvPr id="3182" name="Object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61</xdr:row>
          <xdr:rowOff>104775</xdr:rowOff>
        </xdr:from>
        <xdr:to>
          <xdr:col>3</xdr:col>
          <xdr:colOff>771525</xdr:colOff>
          <xdr:row>61</xdr:row>
          <xdr:rowOff>342900</xdr:rowOff>
        </xdr:to>
        <xdr:sp macro="" textlink="">
          <xdr:nvSpPr>
            <xdr:cNvPr id="3183" name="Object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61</xdr:row>
          <xdr:rowOff>123825</xdr:rowOff>
        </xdr:from>
        <xdr:to>
          <xdr:col>4</xdr:col>
          <xdr:colOff>762000</xdr:colOff>
          <xdr:row>61</xdr:row>
          <xdr:rowOff>361950</xdr:rowOff>
        </xdr:to>
        <xdr:sp macro="" textlink="">
          <xdr:nvSpPr>
            <xdr:cNvPr id="3184" name="Object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61</xdr:row>
          <xdr:rowOff>123825</xdr:rowOff>
        </xdr:from>
        <xdr:to>
          <xdr:col>5</xdr:col>
          <xdr:colOff>762000</xdr:colOff>
          <xdr:row>61</xdr:row>
          <xdr:rowOff>361950</xdr:rowOff>
        </xdr:to>
        <xdr:sp macro="" textlink="">
          <xdr:nvSpPr>
            <xdr:cNvPr id="3185" name="Object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61</xdr:row>
          <xdr:rowOff>57150</xdr:rowOff>
        </xdr:from>
        <xdr:to>
          <xdr:col>7</xdr:col>
          <xdr:colOff>800100</xdr:colOff>
          <xdr:row>61</xdr:row>
          <xdr:rowOff>304800</xdr:rowOff>
        </xdr:to>
        <xdr:sp macro="" textlink="">
          <xdr:nvSpPr>
            <xdr:cNvPr id="3186" name="Object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61</xdr:row>
          <xdr:rowOff>95250</xdr:rowOff>
        </xdr:from>
        <xdr:to>
          <xdr:col>6</xdr:col>
          <xdr:colOff>790575</xdr:colOff>
          <xdr:row>61</xdr:row>
          <xdr:rowOff>361950</xdr:rowOff>
        </xdr:to>
        <xdr:sp macro="" textlink="">
          <xdr:nvSpPr>
            <xdr:cNvPr id="3187" name="Object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187</xdr:row>
          <xdr:rowOff>76200</xdr:rowOff>
        </xdr:from>
        <xdr:to>
          <xdr:col>7</xdr:col>
          <xdr:colOff>866775</xdr:colOff>
          <xdr:row>187</xdr:row>
          <xdr:rowOff>333375</xdr:rowOff>
        </xdr:to>
        <xdr:sp macro="" textlink="">
          <xdr:nvSpPr>
            <xdr:cNvPr id="3188" name="Object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191</xdr:row>
          <xdr:rowOff>28575</xdr:rowOff>
        </xdr:from>
        <xdr:to>
          <xdr:col>6</xdr:col>
          <xdr:colOff>228600</xdr:colOff>
          <xdr:row>192</xdr:row>
          <xdr:rowOff>76200</xdr:rowOff>
        </xdr:to>
        <xdr:sp macro="" textlink="">
          <xdr:nvSpPr>
            <xdr:cNvPr id="3189" name="Object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194</xdr:row>
          <xdr:rowOff>76200</xdr:rowOff>
        </xdr:from>
        <xdr:to>
          <xdr:col>1</xdr:col>
          <xdr:colOff>1257300</xdr:colOff>
          <xdr:row>194</xdr:row>
          <xdr:rowOff>314325</xdr:rowOff>
        </xdr:to>
        <xdr:sp macro="" textlink="">
          <xdr:nvSpPr>
            <xdr:cNvPr id="3190" name="Object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194</xdr:row>
          <xdr:rowOff>85725</xdr:rowOff>
        </xdr:from>
        <xdr:to>
          <xdr:col>2</xdr:col>
          <xdr:colOff>1276350</xdr:colOff>
          <xdr:row>194</xdr:row>
          <xdr:rowOff>323850</xdr:rowOff>
        </xdr:to>
        <xdr:sp macro="" textlink="">
          <xdr:nvSpPr>
            <xdr:cNvPr id="3191" name="Object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194</xdr:row>
          <xdr:rowOff>104775</xdr:rowOff>
        </xdr:from>
        <xdr:to>
          <xdr:col>3</xdr:col>
          <xdr:colOff>876300</xdr:colOff>
          <xdr:row>194</xdr:row>
          <xdr:rowOff>342900</xdr:rowOff>
        </xdr:to>
        <xdr:sp macro="" textlink="">
          <xdr:nvSpPr>
            <xdr:cNvPr id="3192" name="Object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194</xdr:row>
          <xdr:rowOff>123825</xdr:rowOff>
        </xdr:from>
        <xdr:to>
          <xdr:col>4</xdr:col>
          <xdr:colOff>733425</xdr:colOff>
          <xdr:row>194</xdr:row>
          <xdr:rowOff>361950</xdr:rowOff>
        </xdr:to>
        <xdr:sp macro="" textlink="">
          <xdr:nvSpPr>
            <xdr:cNvPr id="3193" name="Object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194</xdr:row>
          <xdr:rowOff>123825</xdr:rowOff>
        </xdr:from>
        <xdr:to>
          <xdr:col>5</xdr:col>
          <xdr:colOff>723900</xdr:colOff>
          <xdr:row>194</xdr:row>
          <xdr:rowOff>361950</xdr:rowOff>
        </xdr:to>
        <xdr:sp macro="" textlink="">
          <xdr:nvSpPr>
            <xdr:cNvPr id="3194" name="Object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194</xdr:row>
          <xdr:rowOff>104775</xdr:rowOff>
        </xdr:from>
        <xdr:to>
          <xdr:col>6</xdr:col>
          <xdr:colOff>666750</xdr:colOff>
          <xdr:row>194</xdr:row>
          <xdr:rowOff>342900</xdr:rowOff>
        </xdr:to>
        <xdr:sp macro="" textlink="">
          <xdr:nvSpPr>
            <xdr:cNvPr id="3195" name="Object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194</xdr:row>
          <xdr:rowOff>123825</xdr:rowOff>
        </xdr:from>
        <xdr:to>
          <xdr:col>7</xdr:col>
          <xdr:colOff>838200</xdr:colOff>
          <xdr:row>194</xdr:row>
          <xdr:rowOff>361950</xdr:rowOff>
        </xdr:to>
        <xdr:sp macro="" textlink="">
          <xdr:nvSpPr>
            <xdr:cNvPr id="3196" name="Object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194</xdr:row>
          <xdr:rowOff>57150</xdr:rowOff>
        </xdr:from>
        <xdr:to>
          <xdr:col>8</xdr:col>
          <xdr:colOff>1314450</xdr:colOff>
          <xdr:row>194</xdr:row>
          <xdr:rowOff>314325</xdr:rowOff>
        </xdr:to>
        <xdr:sp macro="" textlink="">
          <xdr:nvSpPr>
            <xdr:cNvPr id="3197" name="Object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194</xdr:row>
          <xdr:rowOff>47625</xdr:rowOff>
        </xdr:from>
        <xdr:to>
          <xdr:col>9</xdr:col>
          <xdr:colOff>819150</xdr:colOff>
          <xdr:row>194</xdr:row>
          <xdr:rowOff>276225</xdr:rowOff>
        </xdr:to>
        <xdr:sp macro="" textlink="">
          <xdr:nvSpPr>
            <xdr:cNvPr id="3198" name="Object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771525</xdr:colOff>
          <xdr:row>5</xdr:row>
          <xdr:rowOff>95250</xdr:rowOff>
        </xdr:from>
        <xdr:to>
          <xdr:col>4</xdr:col>
          <xdr:colOff>19050</xdr:colOff>
          <xdr:row>5</xdr:row>
          <xdr:rowOff>323850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85</xdr:row>
      <xdr:rowOff>114300</xdr:rowOff>
    </xdr:from>
    <xdr:to>
      <xdr:col>7</xdr:col>
      <xdr:colOff>826293</xdr:colOff>
      <xdr:row>85</xdr:row>
      <xdr:rowOff>347662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2" y="24283988"/>
          <a:ext cx="381000" cy="23336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77</xdr:row>
          <xdr:rowOff>85725</xdr:rowOff>
        </xdr:from>
        <xdr:to>
          <xdr:col>7</xdr:col>
          <xdr:colOff>771525</xdr:colOff>
          <xdr:row>77</xdr:row>
          <xdr:rowOff>323850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101</xdr:row>
          <xdr:rowOff>85725</xdr:rowOff>
        </xdr:from>
        <xdr:to>
          <xdr:col>7</xdr:col>
          <xdr:colOff>762000</xdr:colOff>
          <xdr:row>101</xdr:row>
          <xdr:rowOff>323850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109</xdr:row>
          <xdr:rowOff>85725</xdr:rowOff>
        </xdr:from>
        <xdr:to>
          <xdr:col>7</xdr:col>
          <xdr:colOff>819150</xdr:colOff>
          <xdr:row>109</xdr:row>
          <xdr:rowOff>323850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167</xdr:row>
          <xdr:rowOff>76200</xdr:rowOff>
        </xdr:from>
        <xdr:to>
          <xdr:col>7</xdr:col>
          <xdr:colOff>742950</xdr:colOff>
          <xdr:row>167</xdr:row>
          <xdr:rowOff>314325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178</xdr:row>
          <xdr:rowOff>76200</xdr:rowOff>
        </xdr:from>
        <xdr:to>
          <xdr:col>7</xdr:col>
          <xdr:colOff>790575</xdr:colOff>
          <xdr:row>178</xdr:row>
          <xdr:rowOff>314325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197</xdr:row>
          <xdr:rowOff>0</xdr:rowOff>
        </xdr:from>
        <xdr:to>
          <xdr:col>5</xdr:col>
          <xdr:colOff>552450</xdr:colOff>
          <xdr:row>197</xdr:row>
          <xdr:rowOff>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197</xdr:row>
          <xdr:rowOff>0</xdr:rowOff>
        </xdr:from>
        <xdr:to>
          <xdr:col>4</xdr:col>
          <xdr:colOff>752475</xdr:colOff>
          <xdr:row>197</xdr:row>
          <xdr:rowOff>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197</xdr:row>
          <xdr:rowOff>0</xdr:rowOff>
        </xdr:from>
        <xdr:to>
          <xdr:col>3</xdr:col>
          <xdr:colOff>800100</xdr:colOff>
          <xdr:row>197</xdr:row>
          <xdr:rowOff>0</xdr:rowOff>
        </xdr:to>
        <xdr:sp macro="" textlink="">
          <xdr:nvSpPr>
            <xdr:cNvPr id="5145" name="Object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197</xdr:row>
          <xdr:rowOff>0</xdr:rowOff>
        </xdr:from>
        <xdr:to>
          <xdr:col>5</xdr:col>
          <xdr:colOff>1057275</xdr:colOff>
          <xdr:row>197</xdr:row>
          <xdr:rowOff>0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77</xdr:row>
          <xdr:rowOff>85725</xdr:rowOff>
        </xdr:from>
        <xdr:to>
          <xdr:col>7</xdr:col>
          <xdr:colOff>771525</xdr:colOff>
          <xdr:row>77</xdr:row>
          <xdr:rowOff>323850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101</xdr:row>
          <xdr:rowOff>85725</xdr:rowOff>
        </xdr:from>
        <xdr:to>
          <xdr:col>7</xdr:col>
          <xdr:colOff>762000</xdr:colOff>
          <xdr:row>101</xdr:row>
          <xdr:rowOff>323850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109</xdr:row>
          <xdr:rowOff>85725</xdr:rowOff>
        </xdr:from>
        <xdr:to>
          <xdr:col>7</xdr:col>
          <xdr:colOff>819150</xdr:colOff>
          <xdr:row>109</xdr:row>
          <xdr:rowOff>323850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167</xdr:row>
          <xdr:rowOff>76200</xdr:rowOff>
        </xdr:from>
        <xdr:to>
          <xdr:col>7</xdr:col>
          <xdr:colOff>742950</xdr:colOff>
          <xdr:row>167</xdr:row>
          <xdr:rowOff>314325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178</xdr:row>
          <xdr:rowOff>76200</xdr:rowOff>
        </xdr:from>
        <xdr:to>
          <xdr:col>7</xdr:col>
          <xdr:colOff>790575</xdr:colOff>
          <xdr:row>178</xdr:row>
          <xdr:rowOff>314325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197</xdr:row>
          <xdr:rowOff>0</xdr:rowOff>
        </xdr:from>
        <xdr:to>
          <xdr:col>5</xdr:col>
          <xdr:colOff>1057275</xdr:colOff>
          <xdr:row>197</xdr:row>
          <xdr:rowOff>0</xdr:rowOff>
        </xdr:to>
        <xdr:sp macro="" textlink="">
          <xdr:nvSpPr>
            <xdr:cNvPr id="5172" name="Object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93</xdr:row>
          <xdr:rowOff>104775</xdr:rowOff>
        </xdr:from>
        <xdr:to>
          <xdr:col>7</xdr:col>
          <xdr:colOff>876300</xdr:colOff>
          <xdr:row>93</xdr:row>
          <xdr:rowOff>342900</xdr:rowOff>
        </xdr:to>
        <xdr:sp macro="" textlink="">
          <xdr:nvSpPr>
            <xdr:cNvPr id="5173" name="Object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180975</xdr:colOff>
          <xdr:row>53</xdr:row>
          <xdr:rowOff>85725</xdr:rowOff>
        </xdr:from>
        <xdr:to>
          <xdr:col>6</xdr:col>
          <xdr:colOff>733425</xdr:colOff>
          <xdr:row>53</xdr:row>
          <xdr:rowOff>352425</xdr:rowOff>
        </xdr:to>
        <xdr:sp macro="" textlink="">
          <xdr:nvSpPr>
            <xdr:cNvPr id="5175" name="Object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57</xdr:row>
          <xdr:rowOff>9525</xdr:rowOff>
        </xdr:from>
        <xdr:to>
          <xdr:col>5</xdr:col>
          <xdr:colOff>1028700</xdr:colOff>
          <xdr:row>58</xdr:row>
          <xdr:rowOff>95250</xdr:rowOff>
        </xdr:to>
        <xdr:sp macro="" textlink="">
          <xdr:nvSpPr>
            <xdr:cNvPr id="5176" name="Object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60</xdr:row>
          <xdr:rowOff>104775</xdr:rowOff>
        </xdr:from>
        <xdr:to>
          <xdr:col>3</xdr:col>
          <xdr:colOff>771525</xdr:colOff>
          <xdr:row>60</xdr:row>
          <xdr:rowOff>342900</xdr:rowOff>
        </xdr:to>
        <xdr:sp macro="" textlink="">
          <xdr:nvSpPr>
            <xdr:cNvPr id="5177" name="Object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60</xdr:row>
          <xdr:rowOff>123825</xdr:rowOff>
        </xdr:from>
        <xdr:to>
          <xdr:col>4</xdr:col>
          <xdr:colOff>762000</xdr:colOff>
          <xdr:row>60</xdr:row>
          <xdr:rowOff>361950</xdr:rowOff>
        </xdr:to>
        <xdr:sp macro="" textlink="">
          <xdr:nvSpPr>
            <xdr:cNvPr id="5178" name="Object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60</xdr:row>
          <xdr:rowOff>123825</xdr:rowOff>
        </xdr:from>
        <xdr:to>
          <xdr:col>5</xdr:col>
          <xdr:colOff>762000</xdr:colOff>
          <xdr:row>60</xdr:row>
          <xdr:rowOff>361950</xdr:rowOff>
        </xdr:to>
        <xdr:sp macro="" textlink="">
          <xdr:nvSpPr>
            <xdr:cNvPr id="5179" name="Object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60</xdr:row>
          <xdr:rowOff>57150</xdr:rowOff>
        </xdr:from>
        <xdr:to>
          <xdr:col>7</xdr:col>
          <xdr:colOff>800100</xdr:colOff>
          <xdr:row>60</xdr:row>
          <xdr:rowOff>304800</xdr:rowOff>
        </xdr:to>
        <xdr:sp macro="" textlink="">
          <xdr:nvSpPr>
            <xdr:cNvPr id="5180" name="Object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60</xdr:row>
          <xdr:rowOff>95250</xdr:rowOff>
        </xdr:from>
        <xdr:to>
          <xdr:col>6</xdr:col>
          <xdr:colOff>790575</xdr:colOff>
          <xdr:row>60</xdr:row>
          <xdr:rowOff>361950</xdr:rowOff>
        </xdr:to>
        <xdr:sp macro="" textlink="">
          <xdr:nvSpPr>
            <xdr:cNvPr id="5181" name="Object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186</xdr:row>
          <xdr:rowOff>76200</xdr:rowOff>
        </xdr:from>
        <xdr:to>
          <xdr:col>7</xdr:col>
          <xdr:colOff>866775</xdr:colOff>
          <xdr:row>186</xdr:row>
          <xdr:rowOff>333375</xdr:rowOff>
        </xdr:to>
        <xdr:sp macro="" textlink="">
          <xdr:nvSpPr>
            <xdr:cNvPr id="5182" name="Object 62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190</xdr:row>
          <xdr:rowOff>28575</xdr:rowOff>
        </xdr:from>
        <xdr:to>
          <xdr:col>6</xdr:col>
          <xdr:colOff>228600</xdr:colOff>
          <xdr:row>191</xdr:row>
          <xdr:rowOff>76200</xdr:rowOff>
        </xdr:to>
        <xdr:sp macro="" textlink="">
          <xdr:nvSpPr>
            <xdr:cNvPr id="5184" name="Object 64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193</xdr:row>
          <xdr:rowOff>76200</xdr:rowOff>
        </xdr:from>
        <xdr:to>
          <xdr:col>1</xdr:col>
          <xdr:colOff>1257300</xdr:colOff>
          <xdr:row>193</xdr:row>
          <xdr:rowOff>314325</xdr:rowOff>
        </xdr:to>
        <xdr:sp macro="" textlink="">
          <xdr:nvSpPr>
            <xdr:cNvPr id="5185" name="Object 65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193</xdr:row>
          <xdr:rowOff>85725</xdr:rowOff>
        </xdr:from>
        <xdr:to>
          <xdr:col>2</xdr:col>
          <xdr:colOff>1276350</xdr:colOff>
          <xdr:row>193</xdr:row>
          <xdr:rowOff>323850</xdr:rowOff>
        </xdr:to>
        <xdr:sp macro="" textlink="">
          <xdr:nvSpPr>
            <xdr:cNvPr id="5186" name="Object 66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193</xdr:row>
          <xdr:rowOff>104775</xdr:rowOff>
        </xdr:from>
        <xdr:to>
          <xdr:col>3</xdr:col>
          <xdr:colOff>876300</xdr:colOff>
          <xdr:row>193</xdr:row>
          <xdr:rowOff>342900</xdr:rowOff>
        </xdr:to>
        <xdr:sp macro="" textlink="">
          <xdr:nvSpPr>
            <xdr:cNvPr id="5187" name="Object 67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193</xdr:row>
          <xdr:rowOff>123825</xdr:rowOff>
        </xdr:from>
        <xdr:to>
          <xdr:col>4</xdr:col>
          <xdr:colOff>733425</xdr:colOff>
          <xdr:row>193</xdr:row>
          <xdr:rowOff>361950</xdr:rowOff>
        </xdr:to>
        <xdr:sp macro="" textlink="">
          <xdr:nvSpPr>
            <xdr:cNvPr id="5188" name="Object 68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193</xdr:row>
          <xdr:rowOff>123825</xdr:rowOff>
        </xdr:from>
        <xdr:to>
          <xdr:col>5</xdr:col>
          <xdr:colOff>723900</xdr:colOff>
          <xdr:row>193</xdr:row>
          <xdr:rowOff>361950</xdr:rowOff>
        </xdr:to>
        <xdr:sp macro="" textlink="">
          <xdr:nvSpPr>
            <xdr:cNvPr id="5189" name="Object 69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193</xdr:row>
          <xdr:rowOff>104775</xdr:rowOff>
        </xdr:from>
        <xdr:to>
          <xdr:col>6</xdr:col>
          <xdr:colOff>666750</xdr:colOff>
          <xdr:row>193</xdr:row>
          <xdr:rowOff>342900</xdr:rowOff>
        </xdr:to>
        <xdr:sp macro="" textlink="">
          <xdr:nvSpPr>
            <xdr:cNvPr id="5190" name="Object 70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193</xdr:row>
          <xdr:rowOff>123825</xdr:rowOff>
        </xdr:from>
        <xdr:to>
          <xdr:col>7</xdr:col>
          <xdr:colOff>838200</xdr:colOff>
          <xdr:row>193</xdr:row>
          <xdr:rowOff>361950</xdr:rowOff>
        </xdr:to>
        <xdr:sp macro="" textlink="">
          <xdr:nvSpPr>
            <xdr:cNvPr id="5191" name="Object 71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193</xdr:row>
          <xdr:rowOff>57150</xdr:rowOff>
        </xdr:from>
        <xdr:to>
          <xdr:col>8</xdr:col>
          <xdr:colOff>1314450</xdr:colOff>
          <xdr:row>193</xdr:row>
          <xdr:rowOff>314325</xdr:rowOff>
        </xdr:to>
        <xdr:sp macro="" textlink="">
          <xdr:nvSpPr>
            <xdr:cNvPr id="5192" name="Object 72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193</xdr:row>
          <xdr:rowOff>47625</xdr:rowOff>
        </xdr:from>
        <xdr:to>
          <xdr:col>9</xdr:col>
          <xdr:colOff>819150</xdr:colOff>
          <xdr:row>193</xdr:row>
          <xdr:rowOff>276225</xdr:rowOff>
        </xdr:to>
        <xdr:sp macro="" textlink="">
          <xdr:nvSpPr>
            <xdr:cNvPr id="5193" name="Object 73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762000</xdr:colOff>
          <xdr:row>5</xdr:row>
          <xdr:rowOff>104775</xdr:rowOff>
        </xdr:from>
        <xdr:to>
          <xdr:col>4</xdr:col>
          <xdr:colOff>9525</xdr:colOff>
          <xdr:row>5</xdr:row>
          <xdr:rowOff>333375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84</xdr:row>
      <xdr:rowOff>71438</xdr:rowOff>
    </xdr:from>
    <xdr:to>
      <xdr:col>7</xdr:col>
      <xdr:colOff>814388</xdr:colOff>
      <xdr:row>84</xdr:row>
      <xdr:rowOff>311944</xdr:rowOff>
    </xdr:to>
    <xdr:pic>
      <xdr:nvPicPr>
        <xdr:cNvPr id="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3610094"/>
          <a:ext cx="381000" cy="240506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177</xdr:row>
          <xdr:rowOff>76200</xdr:rowOff>
        </xdr:from>
        <xdr:to>
          <xdr:col>7</xdr:col>
          <xdr:colOff>790575</xdr:colOff>
          <xdr:row>177</xdr:row>
          <xdr:rowOff>314325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7198" name="Object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7200" name="Object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7201" name="Object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7202" name="Object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177</xdr:row>
          <xdr:rowOff>76200</xdr:rowOff>
        </xdr:from>
        <xdr:to>
          <xdr:col>7</xdr:col>
          <xdr:colOff>790575</xdr:colOff>
          <xdr:row>177</xdr:row>
          <xdr:rowOff>314325</xdr:rowOff>
        </xdr:to>
        <xdr:sp macro="" textlink="">
          <xdr:nvSpPr>
            <xdr:cNvPr id="7203" name="Object 35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7205" name="Object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7218" name="Object 50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92</xdr:row>
          <xdr:rowOff>104775</xdr:rowOff>
        </xdr:from>
        <xdr:to>
          <xdr:col>7</xdr:col>
          <xdr:colOff>876300</xdr:colOff>
          <xdr:row>92</xdr:row>
          <xdr:rowOff>342900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52</xdr:row>
          <xdr:rowOff>38100</xdr:rowOff>
        </xdr:from>
        <xdr:to>
          <xdr:col>6</xdr:col>
          <xdr:colOff>685800</xdr:colOff>
          <xdr:row>52</xdr:row>
          <xdr:rowOff>304800</xdr:rowOff>
        </xdr:to>
        <xdr:sp macro="" textlink="">
          <xdr:nvSpPr>
            <xdr:cNvPr id="7223" name="Object 55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56</xdr:row>
          <xdr:rowOff>9525</xdr:rowOff>
        </xdr:from>
        <xdr:to>
          <xdr:col>5</xdr:col>
          <xdr:colOff>1028700</xdr:colOff>
          <xdr:row>57</xdr:row>
          <xdr:rowOff>95250</xdr:rowOff>
        </xdr:to>
        <xdr:sp macro="" textlink="">
          <xdr:nvSpPr>
            <xdr:cNvPr id="7224" name="Object 56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59</xdr:row>
          <xdr:rowOff>104775</xdr:rowOff>
        </xdr:from>
        <xdr:to>
          <xdr:col>3</xdr:col>
          <xdr:colOff>771525</xdr:colOff>
          <xdr:row>59</xdr:row>
          <xdr:rowOff>342900</xdr:rowOff>
        </xdr:to>
        <xdr:sp macro="" textlink="">
          <xdr:nvSpPr>
            <xdr:cNvPr id="7225" name="Object 57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59</xdr:row>
          <xdr:rowOff>123825</xdr:rowOff>
        </xdr:from>
        <xdr:to>
          <xdr:col>4</xdr:col>
          <xdr:colOff>762000</xdr:colOff>
          <xdr:row>59</xdr:row>
          <xdr:rowOff>361950</xdr:rowOff>
        </xdr:to>
        <xdr:sp macro="" textlink="">
          <xdr:nvSpPr>
            <xdr:cNvPr id="7226" name="Object 58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59</xdr:row>
          <xdr:rowOff>123825</xdr:rowOff>
        </xdr:from>
        <xdr:to>
          <xdr:col>5</xdr:col>
          <xdr:colOff>762000</xdr:colOff>
          <xdr:row>59</xdr:row>
          <xdr:rowOff>361950</xdr:rowOff>
        </xdr:to>
        <xdr:sp macro="" textlink="">
          <xdr:nvSpPr>
            <xdr:cNvPr id="7227" name="Object 59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59</xdr:row>
          <xdr:rowOff>57150</xdr:rowOff>
        </xdr:from>
        <xdr:to>
          <xdr:col>7</xdr:col>
          <xdr:colOff>800100</xdr:colOff>
          <xdr:row>59</xdr:row>
          <xdr:rowOff>304800</xdr:rowOff>
        </xdr:to>
        <xdr:sp macro="" textlink="">
          <xdr:nvSpPr>
            <xdr:cNvPr id="7228" name="Object 60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59</xdr:row>
          <xdr:rowOff>95250</xdr:rowOff>
        </xdr:from>
        <xdr:to>
          <xdr:col>6</xdr:col>
          <xdr:colOff>790575</xdr:colOff>
          <xdr:row>59</xdr:row>
          <xdr:rowOff>361950</xdr:rowOff>
        </xdr:to>
        <xdr:sp macro="" textlink="">
          <xdr:nvSpPr>
            <xdr:cNvPr id="7229" name="Object 61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185</xdr:row>
          <xdr:rowOff>76200</xdr:rowOff>
        </xdr:from>
        <xdr:to>
          <xdr:col>7</xdr:col>
          <xdr:colOff>866775</xdr:colOff>
          <xdr:row>185</xdr:row>
          <xdr:rowOff>333375</xdr:rowOff>
        </xdr:to>
        <xdr:sp macro="" textlink="">
          <xdr:nvSpPr>
            <xdr:cNvPr id="7230" name="Object 62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189</xdr:row>
          <xdr:rowOff>28575</xdr:rowOff>
        </xdr:from>
        <xdr:to>
          <xdr:col>6</xdr:col>
          <xdr:colOff>228600</xdr:colOff>
          <xdr:row>190</xdr:row>
          <xdr:rowOff>76200</xdr:rowOff>
        </xdr:to>
        <xdr:sp macro="" textlink="">
          <xdr:nvSpPr>
            <xdr:cNvPr id="7231" name="Object 63" hidden="1">
              <a:extLst>
                <a:ext uri="{63B3BB69-23CF-44E3-9099-C40C66FF867C}">
                  <a14:compatExt spid="_x0000_s7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192</xdr:row>
          <xdr:rowOff>76200</xdr:rowOff>
        </xdr:from>
        <xdr:to>
          <xdr:col>1</xdr:col>
          <xdr:colOff>1257300</xdr:colOff>
          <xdr:row>192</xdr:row>
          <xdr:rowOff>314325</xdr:rowOff>
        </xdr:to>
        <xdr:sp macro="" textlink="">
          <xdr:nvSpPr>
            <xdr:cNvPr id="7232" name="Object 64" hidden="1">
              <a:extLst>
                <a:ext uri="{63B3BB69-23CF-44E3-9099-C40C66FF867C}">
                  <a14:compatExt spid="_x0000_s7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192</xdr:row>
          <xdr:rowOff>85725</xdr:rowOff>
        </xdr:from>
        <xdr:to>
          <xdr:col>2</xdr:col>
          <xdr:colOff>1276350</xdr:colOff>
          <xdr:row>192</xdr:row>
          <xdr:rowOff>323850</xdr:rowOff>
        </xdr:to>
        <xdr:sp macro="" textlink="">
          <xdr:nvSpPr>
            <xdr:cNvPr id="7233" name="Object 65" hidden="1">
              <a:extLst>
                <a:ext uri="{63B3BB69-23CF-44E3-9099-C40C66FF867C}">
                  <a14:compatExt spid="_x0000_s7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192</xdr:row>
          <xdr:rowOff>104775</xdr:rowOff>
        </xdr:from>
        <xdr:to>
          <xdr:col>3</xdr:col>
          <xdr:colOff>876300</xdr:colOff>
          <xdr:row>192</xdr:row>
          <xdr:rowOff>342900</xdr:rowOff>
        </xdr:to>
        <xdr:sp macro="" textlink="">
          <xdr:nvSpPr>
            <xdr:cNvPr id="7234" name="Object 66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192</xdr:row>
          <xdr:rowOff>123825</xdr:rowOff>
        </xdr:from>
        <xdr:to>
          <xdr:col>4</xdr:col>
          <xdr:colOff>733425</xdr:colOff>
          <xdr:row>192</xdr:row>
          <xdr:rowOff>361950</xdr:rowOff>
        </xdr:to>
        <xdr:sp macro="" textlink="">
          <xdr:nvSpPr>
            <xdr:cNvPr id="7235" name="Object 67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192</xdr:row>
          <xdr:rowOff>123825</xdr:rowOff>
        </xdr:from>
        <xdr:to>
          <xdr:col>5</xdr:col>
          <xdr:colOff>723900</xdr:colOff>
          <xdr:row>192</xdr:row>
          <xdr:rowOff>361950</xdr:rowOff>
        </xdr:to>
        <xdr:sp macro="" textlink="">
          <xdr:nvSpPr>
            <xdr:cNvPr id="7236" name="Object 68" hidden="1">
              <a:extLst>
                <a:ext uri="{63B3BB69-23CF-44E3-9099-C40C66FF867C}">
                  <a14:compatExt spid="_x0000_s7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192</xdr:row>
          <xdr:rowOff>104775</xdr:rowOff>
        </xdr:from>
        <xdr:to>
          <xdr:col>6</xdr:col>
          <xdr:colOff>666750</xdr:colOff>
          <xdr:row>192</xdr:row>
          <xdr:rowOff>342900</xdr:rowOff>
        </xdr:to>
        <xdr:sp macro="" textlink="">
          <xdr:nvSpPr>
            <xdr:cNvPr id="7237" name="Object 69" hidden="1">
              <a:extLst>
                <a:ext uri="{63B3BB69-23CF-44E3-9099-C40C66FF867C}">
                  <a14:compatExt spid="_x0000_s7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192</xdr:row>
          <xdr:rowOff>123825</xdr:rowOff>
        </xdr:from>
        <xdr:to>
          <xdr:col>7</xdr:col>
          <xdr:colOff>838200</xdr:colOff>
          <xdr:row>192</xdr:row>
          <xdr:rowOff>361950</xdr:rowOff>
        </xdr:to>
        <xdr:sp macro="" textlink="">
          <xdr:nvSpPr>
            <xdr:cNvPr id="7238" name="Object 70" hidden="1">
              <a:extLst>
                <a:ext uri="{63B3BB69-23CF-44E3-9099-C40C66FF867C}">
                  <a14:compatExt spid="_x0000_s7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192</xdr:row>
          <xdr:rowOff>57150</xdr:rowOff>
        </xdr:from>
        <xdr:to>
          <xdr:col>8</xdr:col>
          <xdr:colOff>1314450</xdr:colOff>
          <xdr:row>192</xdr:row>
          <xdr:rowOff>314325</xdr:rowOff>
        </xdr:to>
        <xdr:sp macro="" textlink="">
          <xdr:nvSpPr>
            <xdr:cNvPr id="7239" name="Object 71" hidden="1">
              <a:extLst>
                <a:ext uri="{63B3BB69-23CF-44E3-9099-C40C66FF867C}">
                  <a14:compatExt spid="_x0000_s7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192</xdr:row>
          <xdr:rowOff>47625</xdr:rowOff>
        </xdr:from>
        <xdr:to>
          <xdr:col>9</xdr:col>
          <xdr:colOff>819150</xdr:colOff>
          <xdr:row>192</xdr:row>
          <xdr:rowOff>276225</xdr:rowOff>
        </xdr:to>
        <xdr:sp macro="" textlink="">
          <xdr:nvSpPr>
            <xdr:cNvPr id="7240" name="Object 72" hidden="1">
              <a:extLst>
                <a:ext uri="{63B3BB69-23CF-44E3-9099-C40C66FF867C}">
                  <a14:compatExt spid="_x0000_s7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5</xdr:row>
          <xdr:rowOff>57150</xdr:rowOff>
        </xdr:from>
        <xdr:to>
          <xdr:col>4</xdr:col>
          <xdr:colOff>57150</xdr:colOff>
          <xdr:row>5</xdr:row>
          <xdr:rowOff>285750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84</xdr:row>
      <xdr:rowOff>78581</xdr:rowOff>
    </xdr:from>
    <xdr:to>
      <xdr:col>7</xdr:col>
      <xdr:colOff>814387</xdr:colOff>
      <xdr:row>84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6" y="2401014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433387</xdr:colOff>
      <xdr:row>92</xdr:row>
      <xdr:rowOff>78581</xdr:rowOff>
    </xdr:from>
    <xdr:to>
      <xdr:col>7</xdr:col>
      <xdr:colOff>928687</xdr:colOff>
      <xdr:row>92</xdr:row>
      <xdr:rowOff>319087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13106" y="26867644"/>
          <a:ext cx="495300" cy="240506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177</xdr:row>
          <xdr:rowOff>76200</xdr:rowOff>
        </xdr:from>
        <xdr:to>
          <xdr:col>7</xdr:col>
          <xdr:colOff>790575</xdr:colOff>
          <xdr:row>177</xdr:row>
          <xdr:rowOff>314325</xdr:rowOff>
        </xdr:to>
        <xdr:sp macro="" textlink="">
          <xdr:nvSpPr>
            <xdr:cNvPr id="9225" name="Object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9227" name="Object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9240" name="Object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9241" name="Object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9242" name="Object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9243" name="Object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9244" name="Object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9248" name="Object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9249" name="Object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9250" name="Object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177</xdr:row>
          <xdr:rowOff>76200</xdr:rowOff>
        </xdr:from>
        <xdr:to>
          <xdr:col>7</xdr:col>
          <xdr:colOff>790575</xdr:colOff>
          <xdr:row>177</xdr:row>
          <xdr:rowOff>314325</xdr:rowOff>
        </xdr:to>
        <xdr:sp macro="" textlink="">
          <xdr:nvSpPr>
            <xdr:cNvPr id="9251" name="Object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9253" name="Object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9266" name="Object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9267" name="Object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9268" name="Object 52" hidden="1">
              <a:extLst>
                <a:ext uri="{63B3BB69-23CF-44E3-9099-C40C66FF867C}">
                  <a14:compatExt spid="_x0000_s9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52</xdr:row>
          <xdr:rowOff>38100</xdr:rowOff>
        </xdr:from>
        <xdr:to>
          <xdr:col>6</xdr:col>
          <xdr:colOff>685800</xdr:colOff>
          <xdr:row>52</xdr:row>
          <xdr:rowOff>304800</xdr:rowOff>
        </xdr:to>
        <xdr:sp macro="" textlink="">
          <xdr:nvSpPr>
            <xdr:cNvPr id="9269" name="Object 53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56</xdr:row>
          <xdr:rowOff>9525</xdr:rowOff>
        </xdr:from>
        <xdr:to>
          <xdr:col>5</xdr:col>
          <xdr:colOff>1028700</xdr:colOff>
          <xdr:row>57</xdr:row>
          <xdr:rowOff>95250</xdr:rowOff>
        </xdr:to>
        <xdr:sp macro="" textlink="">
          <xdr:nvSpPr>
            <xdr:cNvPr id="9270" name="Object 54" hidden="1">
              <a:extLst>
                <a:ext uri="{63B3BB69-23CF-44E3-9099-C40C66FF867C}">
                  <a14:compatExt spid="_x0000_s9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59</xdr:row>
          <xdr:rowOff>104775</xdr:rowOff>
        </xdr:from>
        <xdr:to>
          <xdr:col>3</xdr:col>
          <xdr:colOff>771525</xdr:colOff>
          <xdr:row>59</xdr:row>
          <xdr:rowOff>342900</xdr:rowOff>
        </xdr:to>
        <xdr:sp macro="" textlink="">
          <xdr:nvSpPr>
            <xdr:cNvPr id="9271" name="Object 55" hidden="1">
              <a:extLst>
                <a:ext uri="{63B3BB69-23CF-44E3-9099-C40C66FF867C}">
                  <a14:compatExt spid="_x0000_s9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59</xdr:row>
          <xdr:rowOff>123825</xdr:rowOff>
        </xdr:from>
        <xdr:to>
          <xdr:col>4</xdr:col>
          <xdr:colOff>762000</xdr:colOff>
          <xdr:row>59</xdr:row>
          <xdr:rowOff>361950</xdr:rowOff>
        </xdr:to>
        <xdr:sp macro="" textlink="">
          <xdr:nvSpPr>
            <xdr:cNvPr id="9272" name="Object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59</xdr:row>
          <xdr:rowOff>123825</xdr:rowOff>
        </xdr:from>
        <xdr:to>
          <xdr:col>5</xdr:col>
          <xdr:colOff>762000</xdr:colOff>
          <xdr:row>59</xdr:row>
          <xdr:rowOff>361950</xdr:rowOff>
        </xdr:to>
        <xdr:sp macro="" textlink="">
          <xdr:nvSpPr>
            <xdr:cNvPr id="9273" name="Object 57" hidden="1">
              <a:extLst>
                <a:ext uri="{63B3BB69-23CF-44E3-9099-C40C66FF867C}">
                  <a14:compatExt spid="_x0000_s9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59</xdr:row>
          <xdr:rowOff>57150</xdr:rowOff>
        </xdr:from>
        <xdr:to>
          <xdr:col>7</xdr:col>
          <xdr:colOff>800100</xdr:colOff>
          <xdr:row>59</xdr:row>
          <xdr:rowOff>304800</xdr:rowOff>
        </xdr:to>
        <xdr:sp macro="" textlink="">
          <xdr:nvSpPr>
            <xdr:cNvPr id="9274" name="Object 58" hidden="1">
              <a:extLst>
                <a:ext uri="{63B3BB69-23CF-44E3-9099-C40C66FF867C}">
                  <a14:compatExt spid="_x0000_s9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59</xdr:row>
          <xdr:rowOff>95250</xdr:rowOff>
        </xdr:from>
        <xdr:to>
          <xdr:col>6</xdr:col>
          <xdr:colOff>790575</xdr:colOff>
          <xdr:row>59</xdr:row>
          <xdr:rowOff>361950</xdr:rowOff>
        </xdr:to>
        <xdr:sp macro="" textlink="">
          <xdr:nvSpPr>
            <xdr:cNvPr id="9275" name="Object 59" hidden="1">
              <a:extLst>
                <a:ext uri="{63B3BB69-23CF-44E3-9099-C40C66FF867C}">
                  <a14:compatExt spid="_x0000_s9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185</xdr:row>
          <xdr:rowOff>76200</xdr:rowOff>
        </xdr:from>
        <xdr:to>
          <xdr:col>7</xdr:col>
          <xdr:colOff>866775</xdr:colOff>
          <xdr:row>185</xdr:row>
          <xdr:rowOff>333375</xdr:rowOff>
        </xdr:to>
        <xdr:sp macro="" textlink="">
          <xdr:nvSpPr>
            <xdr:cNvPr id="9276" name="Object 60" hidden="1">
              <a:extLst>
                <a:ext uri="{63B3BB69-23CF-44E3-9099-C40C66FF867C}">
                  <a14:compatExt spid="_x0000_s9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9287" name="Object 71" hidden="1">
              <a:extLst>
                <a:ext uri="{63B3BB69-23CF-44E3-9099-C40C66FF867C}">
                  <a14:compatExt spid="_x0000_s9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9288" name="Object 72" hidden="1">
              <a:extLst>
                <a:ext uri="{63B3BB69-23CF-44E3-9099-C40C66FF867C}">
                  <a14:compatExt spid="_x0000_s9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9289" name="Object 73" hidden="1">
              <a:extLst>
                <a:ext uri="{63B3BB69-23CF-44E3-9099-C40C66FF867C}">
                  <a14:compatExt spid="_x0000_s9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9290" name="Object 74" hidden="1">
              <a:extLst>
                <a:ext uri="{63B3BB69-23CF-44E3-9099-C40C66FF867C}">
                  <a14:compatExt spid="_x0000_s9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9291" name="Object 75" hidden="1">
              <a:extLst>
                <a:ext uri="{63B3BB69-23CF-44E3-9099-C40C66FF867C}">
                  <a14:compatExt spid="_x0000_s9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9292" name="Object 76" hidden="1">
              <a:extLst>
                <a:ext uri="{63B3BB69-23CF-44E3-9099-C40C66FF867C}">
                  <a14:compatExt spid="_x0000_s9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9293" name="Object 77" hidden="1">
              <a:extLst>
                <a:ext uri="{63B3BB69-23CF-44E3-9099-C40C66FF867C}">
                  <a14:compatExt spid="_x0000_s9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9294" name="Object 78" hidden="1">
              <a:extLst>
                <a:ext uri="{63B3BB69-23CF-44E3-9099-C40C66FF867C}">
                  <a14:compatExt spid="_x0000_s9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189</xdr:row>
          <xdr:rowOff>28575</xdr:rowOff>
        </xdr:from>
        <xdr:to>
          <xdr:col>6</xdr:col>
          <xdr:colOff>228600</xdr:colOff>
          <xdr:row>190</xdr:row>
          <xdr:rowOff>76200</xdr:rowOff>
        </xdr:to>
        <xdr:sp macro="" textlink="">
          <xdr:nvSpPr>
            <xdr:cNvPr id="9295" name="Object 79" hidden="1">
              <a:extLst>
                <a:ext uri="{63B3BB69-23CF-44E3-9099-C40C66FF867C}">
                  <a14:compatExt spid="_x0000_s9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192</xdr:row>
          <xdr:rowOff>76200</xdr:rowOff>
        </xdr:from>
        <xdr:to>
          <xdr:col>1</xdr:col>
          <xdr:colOff>1257300</xdr:colOff>
          <xdr:row>192</xdr:row>
          <xdr:rowOff>314325</xdr:rowOff>
        </xdr:to>
        <xdr:sp macro="" textlink="">
          <xdr:nvSpPr>
            <xdr:cNvPr id="9296" name="Object 80" hidden="1">
              <a:extLst>
                <a:ext uri="{63B3BB69-23CF-44E3-9099-C40C66FF867C}">
                  <a14:compatExt spid="_x0000_s9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192</xdr:row>
          <xdr:rowOff>85725</xdr:rowOff>
        </xdr:from>
        <xdr:to>
          <xdr:col>2</xdr:col>
          <xdr:colOff>1276350</xdr:colOff>
          <xdr:row>192</xdr:row>
          <xdr:rowOff>323850</xdr:rowOff>
        </xdr:to>
        <xdr:sp macro="" textlink="">
          <xdr:nvSpPr>
            <xdr:cNvPr id="9297" name="Object 81" hidden="1">
              <a:extLst>
                <a:ext uri="{63B3BB69-23CF-44E3-9099-C40C66FF867C}">
                  <a14:compatExt spid="_x0000_s9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192</xdr:row>
          <xdr:rowOff>104775</xdr:rowOff>
        </xdr:from>
        <xdr:to>
          <xdr:col>3</xdr:col>
          <xdr:colOff>876300</xdr:colOff>
          <xdr:row>192</xdr:row>
          <xdr:rowOff>342900</xdr:rowOff>
        </xdr:to>
        <xdr:sp macro="" textlink="">
          <xdr:nvSpPr>
            <xdr:cNvPr id="9298" name="Object 82" hidden="1">
              <a:extLst>
                <a:ext uri="{63B3BB69-23CF-44E3-9099-C40C66FF867C}">
                  <a14:compatExt spid="_x0000_s9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192</xdr:row>
          <xdr:rowOff>123825</xdr:rowOff>
        </xdr:from>
        <xdr:to>
          <xdr:col>4</xdr:col>
          <xdr:colOff>733425</xdr:colOff>
          <xdr:row>192</xdr:row>
          <xdr:rowOff>361950</xdr:rowOff>
        </xdr:to>
        <xdr:sp macro="" textlink="">
          <xdr:nvSpPr>
            <xdr:cNvPr id="9299" name="Object 83" hidden="1">
              <a:extLst>
                <a:ext uri="{63B3BB69-23CF-44E3-9099-C40C66FF867C}">
                  <a14:compatExt spid="_x0000_s9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192</xdr:row>
          <xdr:rowOff>123825</xdr:rowOff>
        </xdr:from>
        <xdr:to>
          <xdr:col>5</xdr:col>
          <xdr:colOff>723900</xdr:colOff>
          <xdr:row>192</xdr:row>
          <xdr:rowOff>361950</xdr:rowOff>
        </xdr:to>
        <xdr:sp macro="" textlink="">
          <xdr:nvSpPr>
            <xdr:cNvPr id="9300" name="Object 84" hidden="1">
              <a:extLst>
                <a:ext uri="{63B3BB69-23CF-44E3-9099-C40C66FF867C}">
                  <a14:compatExt spid="_x0000_s9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192</xdr:row>
          <xdr:rowOff>104775</xdr:rowOff>
        </xdr:from>
        <xdr:to>
          <xdr:col>6</xdr:col>
          <xdr:colOff>666750</xdr:colOff>
          <xdr:row>192</xdr:row>
          <xdr:rowOff>342900</xdr:rowOff>
        </xdr:to>
        <xdr:sp macro="" textlink="">
          <xdr:nvSpPr>
            <xdr:cNvPr id="9301" name="Object 85" hidden="1">
              <a:extLst>
                <a:ext uri="{63B3BB69-23CF-44E3-9099-C40C66FF867C}">
                  <a14:compatExt spid="_x0000_s9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192</xdr:row>
          <xdr:rowOff>123825</xdr:rowOff>
        </xdr:from>
        <xdr:to>
          <xdr:col>7</xdr:col>
          <xdr:colOff>838200</xdr:colOff>
          <xdr:row>192</xdr:row>
          <xdr:rowOff>361950</xdr:rowOff>
        </xdr:to>
        <xdr:sp macro="" textlink="">
          <xdr:nvSpPr>
            <xdr:cNvPr id="9302" name="Object 86" hidden="1">
              <a:extLst>
                <a:ext uri="{63B3BB69-23CF-44E3-9099-C40C66FF867C}">
                  <a14:compatExt spid="_x0000_s9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192</xdr:row>
          <xdr:rowOff>57150</xdr:rowOff>
        </xdr:from>
        <xdr:to>
          <xdr:col>8</xdr:col>
          <xdr:colOff>1314450</xdr:colOff>
          <xdr:row>192</xdr:row>
          <xdr:rowOff>314325</xdr:rowOff>
        </xdr:to>
        <xdr:sp macro="" textlink="">
          <xdr:nvSpPr>
            <xdr:cNvPr id="9303" name="Object 87" hidden="1">
              <a:extLst>
                <a:ext uri="{63B3BB69-23CF-44E3-9099-C40C66FF867C}">
                  <a14:compatExt spid="_x0000_s9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192</xdr:row>
          <xdr:rowOff>47625</xdr:rowOff>
        </xdr:from>
        <xdr:to>
          <xdr:col>9</xdr:col>
          <xdr:colOff>819150</xdr:colOff>
          <xdr:row>192</xdr:row>
          <xdr:rowOff>276225</xdr:rowOff>
        </xdr:to>
        <xdr:sp macro="" textlink="">
          <xdr:nvSpPr>
            <xdr:cNvPr id="9304" name="Object 88" hidden="1">
              <a:extLst>
                <a:ext uri="{63B3BB69-23CF-44E3-9099-C40C66FF867C}">
                  <a14:compatExt spid="_x0000_s9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0247" name="Object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38100</xdr:rowOff>
        </xdr:from>
        <xdr:to>
          <xdr:col>3</xdr:col>
          <xdr:colOff>904875</xdr:colOff>
          <xdr:row>5</xdr:row>
          <xdr:rowOff>266700</xdr:rowOff>
        </xdr:to>
        <xdr:sp macro="" textlink="">
          <xdr:nvSpPr>
            <xdr:cNvPr id="10249" name="Object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83</xdr:row>
      <xdr:rowOff>78581</xdr:rowOff>
    </xdr:from>
    <xdr:to>
      <xdr:col>7</xdr:col>
      <xdr:colOff>826294</xdr:colOff>
      <xdr:row>83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24826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421482</xdr:colOff>
      <xdr:row>91</xdr:row>
      <xdr:rowOff>126206</xdr:rowOff>
    </xdr:from>
    <xdr:to>
      <xdr:col>7</xdr:col>
      <xdr:colOff>916782</xdr:colOff>
      <xdr:row>91</xdr:row>
      <xdr:rowOff>364331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01201" y="27343894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11270" name="Object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11271" name="Object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165</xdr:row>
          <xdr:rowOff>76200</xdr:rowOff>
        </xdr:from>
        <xdr:to>
          <xdr:col>7</xdr:col>
          <xdr:colOff>742950</xdr:colOff>
          <xdr:row>165</xdr:row>
          <xdr:rowOff>314325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1273" name="Object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195</xdr:row>
          <xdr:rowOff>0</xdr:rowOff>
        </xdr:from>
        <xdr:to>
          <xdr:col>4</xdr:col>
          <xdr:colOff>752475</xdr:colOff>
          <xdr:row>195</xdr:row>
          <xdr:rowOff>0</xdr:rowOff>
        </xdr:to>
        <xdr:sp macro="" textlink="">
          <xdr:nvSpPr>
            <xdr:cNvPr id="11288" name="Object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1291" name="Object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1292" name="Object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1294" name="Object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11295" name="Object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11296" name="Object 32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11297" name="Object 33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165</xdr:row>
          <xdr:rowOff>76200</xdr:rowOff>
        </xdr:from>
        <xdr:to>
          <xdr:col>7</xdr:col>
          <xdr:colOff>742950</xdr:colOff>
          <xdr:row>165</xdr:row>
          <xdr:rowOff>314325</xdr:rowOff>
        </xdr:to>
        <xdr:sp macro="" textlink="">
          <xdr:nvSpPr>
            <xdr:cNvPr id="11298" name="Object 34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1299" name="Object 3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195</xdr:row>
          <xdr:rowOff>0</xdr:rowOff>
        </xdr:from>
        <xdr:to>
          <xdr:col>4</xdr:col>
          <xdr:colOff>752475</xdr:colOff>
          <xdr:row>195</xdr:row>
          <xdr:rowOff>0</xdr:rowOff>
        </xdr:to>
        <xdr:sp macro="" textlink="">
          <xdr:nvSpPr>
            <xdr:cNvPr id="11314" name="Object 5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11315" name="Object 5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11316" name="Object 5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11317" name="Object 5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11318" name="Object 5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11319" name="Object 55" hidden="1">
              <a:extLst>
                <a:ext uri="{63B3BB69-23CF-44E3-9099-C40C66FF867C}">
                  <a14:compatExt spid="_x0000_s1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11320" name="Object 56" hidden="1">
              <a:extLst>
                <a:ext uri="{63B3BB69-23CF-44E3-9099-C40C66FF867C}">
                  <a14:compatExt spid="_x0000_s1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11321" name="Object 57" hidden="1">
              <a:extLst>
                <a:ext uri="{63B3BB69-23CF-44E3-9099-C40C66FF867C}">
                  <a14:compatExt spid="_x0000_s1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184</xdr:row>
          <xdr:rowOff>76200</xdr:rowOff>
        </xdr:from>
        <xdr:to>
          <xdr:col>7</xdr:col>
          <xdr:colOff>866775</xdr:colOff>
          <xdr:row>184</xdr:row>
          <xdr:rowOff>333375</xdr:rowOff>
        </xdr:to>
        <xdr:sp macro="" textlink="">
          <xdr:nvSpPr>
            <xdr:cNvPr id="11322" name="Object 5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188</xdr:row>
          <xdr:rowOff>28575</xdr:rowOff>
        </xdr:from>
        <xdr:to>
          <xdr:col>6</xdr:col>
          <xdr:colOff>228600</xdr:colOff>
          <xdr:row>189</xdr:row>
          <xdr:rowOff>76200</xdr:rowOff>
        </xdr:to>
        <xdr:sp macro="" textlink="">
          <xdr:nvSpPr>
            <xdr:cNvPr id="11323" name="Object 5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191</xdr:row>
          <xdr:rowOff>76200</xdr:rowOff>
        </xdr:from>
        <xdr:to>
          <xdr:col>1</xdr:col>
          <xdr:colOff>1257300</xdr:colOff>
          <xdr:row>191</xdr:row>
          <xdr:rowOff>314325</xdr:rowOff>
        </xdr:to>
        <xdr:sp macro="" textlink="">
          <xdr:nvSpPr>
            <xdr:cNvPr id="11324" name="Object 6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191</xdr:row>
          <xdr:rowOff>85725</xdr:rowOff>
        </xdr:from>
        <xdr:to>
          <xdr:col>2</xdr:col>
          <xdr:colOff>1276350</xdr:colOff>
          <xdr:row>191</xdr:row>
          <xdr:rowOff>323850</xdr:rowOff>
        </xdr:to>
        <xdr:sp macro="" textlink="">
          <xdr:nvSpPr>
            <xdr:cNvPr id="11325" name="Object 6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191</xdr:row>
          <xdr:rowOff>104775</xdr:rowOff>
        </xdr:from>
        <xdr:to>
          <xdr:col>3</xdr:col>
          <xdr:colOff>876300</xdr:colOff>
          <xdr:row>191</xdr:row>
          <xdr:rowOff>342900</xdr:rowOff>
        </xdr:to>
        <xdr:sp macro="" textlink="">
          <xdr:nvSpPr>
            <xdr:cNvPr id="11326" name="Object 62" hidden="1">
              <a:extLst>
                <a:ext uri="{63B3BB69-23CF-44E3-9099-C40C66FF867C}">
                  <a14:compatExt spid="_x0000_s1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191</xdr:row>
          <xdr:rowOff>123825</xdr:rowOff>
        </xdr:from>
        <xdr:to>
          <xdr:col>4</xdr:col>
          <xdr:colOff>733425</xdr:colOff>
          <xdr:row>191</xdr:row>
          <xdr:rowOff>361950</xdr:rowOff>
        </xdr:to>
        <xdr:sp macro="" textlink="">
          <xdr:nvSpPr>
            <xdr:cNvPr id="11327" name="Object 6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191</xdr:row>
          <xdr:rowOff>123825</xdr:rowOff>
        </xdr:from>
        <xdr:to>
          <xdr:col>5</xdr:col>
          <xdr:colOff>723900</xdr:colOff>
          <xdr:row>191</xdr:row>
          <xdr:rowOff>361950</xdr:rowOff>
        </xdr:to>
        <xdr:sp macro="" textlink="">
          <xdr:nvSpPr>
            <xdr:cNvPr id="11328" name="Object 6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191</xdr:row>
          <xdr:rowOff>104775</xdr:rowOff>
        </xdr:from>
        <xdr:to>
          <xdr:col>6</xdr:col>
          <xdr:colOff>666750</xdr:colOff>
          <xdr:row>191</xdr:row>
          <xdr:rowOff>342900</xdr:rowOff>
        </xdr:to>
        <xdr:sp macro="" textlink="">
          <xdr:nvSpPr>
            <xdr:cNvPr id="11329" name="Object 6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191</xdr:row>
          <xdr:rowOff>123825</xdr:rowOff>
        </xdr:from>
        <xdr:to>
          <xdr:col>7</xdr:col>
          <xdr:colOff>838200</xdr:colOff>
          <xdr:row>191</xdr:row>
          <xdr:rowOff>361950</xdr:rowOff>
        </xdr:to>
        <xdr:sp macro="" textlink="">
          <xdr:nvSpPr>
            <xdr:cNvPr id="11330" name="Object 6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191</xdr:row>
          <xdr:rowOff>57150</xdr:rowOff>
        </xdr:from>
        <xdr:to>
          <xdr:col>8</xdr:col>
          <xdr:colOff>1314450</xdr:colOff>
          <xdr:row>191</xdr:row>
          <xdr:rowOff>314325</xdr:rowOff>
        </xdr:to>
        <xdr:sp macro="" textlink="">
          <xdr:nvSpPr>
            <xdr:cNvPr id="11331" name="Object 6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191</xdr:row>
          <xdr:rowOff>47625</xdr:rowOff>
        </xdr:from>
        <xdr:to>
          <xdr:col>9</xdr:col>
          <xdr:colOff>819150</xdr:colOff>
          <xdr:row>191</xdr:row>
          <xdr:rowOff>276225</xdr:rowOff>
        </xdr:to>
        <xdr:sp macro="" textlink="">
          <xdr:nvSpPr>
            <xdr:cNvPr id="11332" name="Object 6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790575</xdr:colOff>
          <xdr:row>5</xdr:row>
          <xdr:rowOff>76200</xdr:rowOff>
        </xdr:from>
        <xdr:to>
          <xdr:col>4</xdr:col>
          <xdr:colOff>38100</xdr:colOff>
          <xdr:row>5</xdr:row>
          <xdr:rowOff>304800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66675</xdr:rowOff>
    </xdr:from>
    <xdr:to>
      <xdr:col>7</xdr:col>
      <xdr:colOff>838200</xdr:colOff>
      <xdr:row>84</xdr:row>
      <xdr:rowOff>300037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19" y="2410539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373857</xdr:colOff>
      <xdr:row>92</xdr:row>
      <xdr:rowOff>102393</xdr:rowOff>
    </xdr:from>
    <xdr:to>
      <xdr:col>7</xdr:col>
      <xdr:colOff>869157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53576" y="26998612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14342" name="Object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14343" name="Object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14344" name="Object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4345" name="Object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14347" name="Object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14360" name="Object 24" hidden="1">
              <a:extLst>
                <a:ext uri="{63B3BB69-23CF-44E3-9099-C40C66FF867C}">
                  <a14:compatExt spid="_x0000_s14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14361" name="Object 25" hidden="1">
              <a:extLst>
                <a:ext uri="{63B3BB69-23CF-44E3-9099-C40C66FF867C}">
                  <a14:compatExt spid="_x0000_s14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14362" name="Object 26" hidden="1">
              <a:extLst>
                <a:ext uri="{63B3BB69-23CF-44E3-9099-C40C66FF867C}">
                  <a14:compatExt spid="_x0000_s14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4363" name="Object 27" hidden="1">
              <a:extLst>
                <a:ext uri="{63B3BB69-23CF-44E3-9099-C40C66FF867C}">
                  <a14:compatExt spid="_x0000_s14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4364" name="Object 28" hidden="1">
              <a:extLst>
                <a:ext uri="{63B3BB69-23CF-44E3-9099-C40C66FF867C}">
                  <a14:compatExt spid="_x0000_s14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4366" name="Object 30" hidden="1">
              <a:extLst>
                <a:ext uri="{63B3BB69-23CF-44E3-9099-C40C66FF867C}">
                  <a14:compatExt spid="_x0000_s14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14367" name="Object 31" hidden="1">
              <a:extLst>
                <a:ext uri="{63B3BB69-23CF-44E3-9099-C40C66FF867C}">
                  <a14:compatExt spid="_x0000_s14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14368" name="Object 32" hidden="1">
              <a:extLst>
                <a:ext uri="{63B3BB69-23CF-44E3-9099-C40C66FF867C}">
                  <a14:compatExt spid="_x0000_s14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14369" name="Object 33" hidden="1">
              <a:extLst>
                <a:ext uri="{63B3BB69-23CF-44E3-9099-C40C66FF867C}">
                  <a14:compatExt spid="_x0000_s14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14370" name="Object 34" hidden="1">
              <a:extLst>
                <a:ext uri="{63B3BB69-23CF-44E3-9099-C40C66FF867C}">
                  <a14:compatExt spid="_x0000_s14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4371" name="Object 35" hidden="1">
              <a:extLst>
                <a:ext uri="{63B3BB69-23CF-44E3-9099-C40C66FF867C}">
                  <a14:compatExt spid="_x0000_s14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196</xdr:row>
          <xdr:rowOff>0</xdr:rowOff>
        </xdr:from>
        <xdr:to>
          <xdr:col>5</xdr:col>
          <xdr:colOff>552450</xdr:colOff>
          <xdr:row>196</xdr:row>
          <xdr:rowOff>0</xdr:rowOff>
        </xdr:to>
        <xdr:sp macro="" textlink="">
          <xdr:nvSpPr>
            <xdr:cNvPr id="14373" name="Object 37" hidden="1">
              <a:extLst>
                <a:ext uri="{63B3BB69-23CF-44E3-9099-C40C66FF867C}">
                  <a14:compatExt spid="_x0000_s14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196</xdr:row>
          <xdr:rowOff>0</xdr:rowOff>
        </xdr:from>
        <xdr:to>
          <xdr:col>4</xdr:col>
          <xdr:colOff>752475</xdr:colOff>
          <xdr:row>196</xdr:row>
          <xdr:rowOff>0</xdr:rowOff>
        </xdr:to>
        <xdr:sp macro="" textlink="">
          <xdr:nvSpPr>
            <xdr:cNvPr id="14386" name="Object 50" hidden="1">
              <a:extLst>
                <a:ext uri="{63B3BB69-23CF-44E3-9099-C40C66FF867C}">
                  <a14:compatExt spid="_x0000_s14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196</xdr:row>
          <xdr:rowOff>0</xdr:rowOff>
        </xdr:from>
        <xdr:to>
          <xdr:col>3</xdr:col>
          <xdr:colOff>800100</xdr:colOff>
          <xdr:row>196</xdr:row>
          <xdr:rowOff>0</xdr:rowOff>
        </xdr:to>
        <xdr:sp macro="" textlink="">
          <xdr:nvSpPr>
            <xdr:cNvPr id="14387" name="Object 51" hidden="1">
              <a:extLst>
                <a:ext uri="{63B3BB69-23CF-44E3-9099-C40C66FF867C}">
                  <a14:compatExt spid="_x0000_s14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196</xdr:row>
          <xdr:rowOff>0</xdr:rowOff>
        </xdr:from>
        <xdr:to>
          <xdr:col>5</xdr:col>
          <xdr:colOff>1057275</xdr:colOff>
          <xdr:row>196</xdr:row>
          <xdr:rowOff>0</xdr:rowOff>
        </xdr:to>
        <xdr:sp macro="" textlink="">
          <xdr:nvSpPr>
            <xdr:cNvPr id="14388" name="Object 52" hidden="1">
              <a:extLst>
                <a:ext uri="{63B3BB69-23CF-44E3-9099-C40C66FF867C}">
                  <a14:compatExt spid="_x0000_s14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14396" name="Object 60" hidden="1">
              <a:extLst>
                <a:ext uri="{63B3BB69-23CF-44E3-9099-C40C66FF867C}">
                  <a14:compatExt spid="_x0000_s14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14397" name="Object 61" hidden="1">
              <a:extLst>
                <a:ext uri="{63B3BB69-23CF-44E3-9099-C40C66FF867C}">
                  <a14:compatExt spid="_x0000_s14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14398" name="Object 62" hidden="1">
              <a:extLst>
                <a:ext uri="{63B3BB69-23CF-44E3-9099-C40C66FF867C}">
                  <a14:compatExt spid="_x0000_s14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14399" name="Object 63" hidden="1">
              <a:extLst>
                <a:ext uri="{63B3BB69-23CF-44E3-9099-C40C66FF867C}">
                  <a14:compatExt spid="_x0000_s14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14400" name="Object 64" hidden="1">
              <a:extLst>
                <a:ext uri="{63B3BB69-23CF-44E3-9099-C40C66FF867C}">
                  <a14:compatExt spid="_x0000_s14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14401" name="Object 65" hidden="1">
              <a:extLst>
                <a:ext uri="{63B3BB69-23CF-44E3-9099-C40C66FF867C}">
                  <a14:compatExt spid="_x0000_s14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14402" name="Object 66" hidden="1">
              <a:extLst>
                <a:ext uri="{63B3BB69-23CF-44E3-9099-C40C66FF867C}">
                  <a14:compatExt spid="_x0000_s14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184</xdr:row>
          <xdr:rowOff>76200</xdr:rowOff>
        </xdr:from>
        <xdr:to>
          <xdr:col>7</xdr:col>
          <xdr:colOff>866775</xdr:colOff>
          <xdr:row>184</xdr:row>
          <xdr:rowOff>333375</xdr:rowOff>
        </xdr:to>
        <xdr:sp macro="" textlink="">
          <xdr:nvSpPr>
            <xdr:cNvPr id="14403" name="Object 67" hidden="1">
              <a:extLst>
                <a:ext uri="{63B3BB69-23CF-44E3-9099-C40C66FF867C}">
                  <a14:compatExt spid="_x0000_s14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188</xdr:row>
          <xdr:rowOff>28575</xdr:rowOff>
        </xdr:from>
        <xdr:to>
          <xdr:col>6</xdr:col>
          <xdr:colOff>228600</xdr:colOff>
          <xdr:row>189</xdr:row>
          <xdr:rowOff>76200</xdr:rowOff>
        </xdr:to>
        <xdr:sp macro="" textlink="">
          <xdr:nvSpPr>
            <xdr:cNvPr id="14404" name="Object 68" hidden="1">
              <a:extLst>
                <a:ext uri="{63B3BB69-23CF-44E3-9099-C40C66FF867C}">
                  <a14:compatExt spid="_x0000_s14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191</xdr:row>
          <xdr:rowOff>76200</xdr:rowOff>
        </xdr:from>
        <xdr:to>
          <xdr:col>1</xdr:col>
          <xdr:colOff>1257300</xdr:colOff>
          <xdr:row>191</xdr:row>
          <xdr:rowOff>314325</xdr:rowOff>
        </xdr:to>
        <xdr:sp macro="" textlink="">
          <xdr:nvSpPr>
            <xdr:cNvPr id="14405" name="Object 69" hidden="1">
              <a:extLst>
                <a:ext uri="{63B3BB69-23CF-44E3-9099-C40C66FF867C}">
                  <a14:compatExt spid="_x0000_s14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191</xdr:row>
          <xdr:rowOff>85725</xdr:rowOff>
        </xdr:from>
        <xdr:to>
          <xdr:col>2</xdr:col>
          <xdr:colOff>1276350</xdr:colOff>
          <xdr:row>191</xdr:row>
          <xdr:rowOff>323850</xdr:rowOff>
        </xdr:to>
        <xdr:sp macro="" textlink="">
          <xdr:nvSpPr>
            <xdr:cNvPr id="14406" name="Object 70" hidden="1">
              <a:extLst>
                <a:ext uri="{63B3BB69-23CF-44E3-9099-C40C66FF867C}">
                  <a14:compatExt spid="_x0000_s14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191</xdr:row>
          <xdr:rowOff>104775</xdr:rowOff>
        </xdr:from>
        <xdr:to>
          <xdr:col>3</xdr:col>
          <xdr:colOff>876300</xdr:colOff>
          <xdr:row>191</xdr:row>
          <xdr:rowOff>342900</xdr:rowOff>
        </xdr:to>
        <xdr:sp macro="" textlink="">
          <xdr:nvSpPr>
            <xdr:cNvPr id="14407" name="Object 71" hidden="1">
              <a:extLst>
                <a:ext uri="{63B3BB69-23CF-44E3-9099-C40C66FF867C}">
                  <a14:compatExt spid="_x0000_s14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191</xdr:row>
          <xdr:rowOff>123825</xdr:rowOff>
        </xdr:from>
        <xdr:to>
          <xdr:col>4</xdr:col>
          <xdr:colOff>733425</xdr:colOff>
          <xdr:row>191</xdr:row>
          <xdr:rowOff>361950</xdr:rowOff>
        </xdr:to>
        <xdr:sp macro="" textlink="">
          <xdr:nvSpPr>
            <xdr:cNvPr id="14408" name="Object 72" hidden="1">
              <a:extLst>
                <a:ext uri="{63B3BB69-23CF-44E3-9099-C40C66FF867C}">
                  <a14:compatExt spid="_x0000_s14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191</xdr:row>
          <xdr:rowOff>123825</xdr:rowOff>
        </xdr:from>
        <xdr:to>
          <xdr:col>5</xdr:col>
          <xdr:colOff>723900</xdr:colOff>
          <xdr:row>191</xdr:row>
          <xdr:rowOff>361950</xdr:rowOff>
        </xdr:to>
        <xdr:sp macro="" textlink="">
          <xdr:nvSpPr>
            <xdr:cNvPr id="14409" name="Object 73" hidden="1">
              <a:extLst>
                <a:ext uri="{63B3BB69-23CF-44E3-9099-C40C66FF867C}">
                  <a14:compatExt spid="_x0000_s14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191</xdr:row>
          <xdr:rowOff>104775</xdr:rowOff>
        </xdr:from>
        <xdr:to>
          <xdr:col>6</xdr:col>
          <xdr:colOff>666750</xdr:colOff>
          <xdr:row>191</xdr:row>
          <xdr:rowOff>342900</xdr:rowOff>
        </xdr:to>
        <xdr:sp macro="" textlink="">
          <xdr:nvSpPr>
            <xdr:cNvPr id="14410" name="Object 74" hidden="1">
              <a:extLst>
                <a:ext uri="{63B3BB69-23CF-44E3-9099-C40C66FF867C}">
                  <a14:compatExt spid="_x0000_s14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191</xdr:row>
          <xdr:rowOff>123825</xdr:rowOff>
        </xdr:from>
        <xdr:to>
          <xdr:col>7</xdr:col>
          <xdr:colOff>838200</xdr:colOff>
          <xdr:row>191</xdr:row>
          <xdr:rowOff>361950</xdr:rowOff>
        </xdr:to>
        <xdr:sp macro="" textlink="">
          <xdr:nvSpPr>
            <xdr:cNvPr id="14411" name="Object 75" hidden="1">
              <a:extLst>
                <a:ext uri="{63B3BB69-23CF-44E3-9099-C40C66FF867C}">
                  <a14:compatExt spid="_x0000_s14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191</xdr:row>
          <xdr:rowOff>57150</xdr:rowOff>
        </xdr:from>
        <xdr:to>
          <xdr:col>8</xdr:col>
          <xdr:colOff>1314450</xdr:colOff>
          <xdr:row>191</xdr:row>
          <xdr:rowOff>314325</xdr:rowOff>
        </xdr:to>
        <xdr:sp macro="" textlink="">
          <xdr:nvSpPr>
            <xdr:cNvPr id="14412" name="Object 76" hidden="1">
              <a:extLst>
                <a:ext uri="{63B3BB69-23CF-44E3-9099-C40C66FF867C}">
                  <a14:compatExt spid="_x0000_s14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191</xdr:row>
          <xdr:rowOff>47625</xdr:rowOff>
        </xdr:from>
        <xdr:to>
          <xdr:col>9</xdr:col>
          <xdr:colOff>819150</xdr:colOff>
          <xdr:row>191</xdr:row>
          <xdr:rowOff>276225</xdr:rowOff>
        </xdr:to>
        <xdr:sp macro="" textlink="">
          <xdr:nvSpPr>
            <xdr:cNvPr id="14413" name="Object 77" hidden="1">
              <a:extLst>
                <a:ext uri="{63B3BB69-23CF-44E3-9099-C40C66FF867C}">
                  <a14:compatExt spid="_x0000_s14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819150</xdr:colOff>
          <xdr:row>5</xdr:row>
          <xdr:rowOff>76200</xdr:rowOff>
        </xdr:from>
        <xdr:to>
          <xdr:col>4</xdr:col>
          <xdr:colOff>66675</xdr:colOff>
          <xdr:row>5</xdr:row>
          <xdr:rowOff>304800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84</xdr:row>
      <xdr:rowOff>90487</xdr:rowOff>
    </xdr:from>
    <xdr:to>
      <xdr:col>7</xdr:col>
      <xdr:colOff>850107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4176831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102393</xdr:rowOff>
    </xdr:from>
    <xdr:to>
      <xdr:col>7</xdr:col>
      <xdr:colOff>881062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7046237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6393" name="Object 9" hidden="1">
              <a:extLst>
                <a:ext uri="{63B3BB69-23CF-44E3-9099-C40C66FF867C}">
                  <a14:compatExt spid="_x0000_s16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16395" name="Object 11" hidden="1">
              <a:extLst>
                <a:ext uri="{63B3BB69-23CF-44E3-9099-C40C66FF867C}">
                  <a14:compatExt spid="_x0000_s16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16408" name="Object 24" hidden="1">
              <a:extLst>
                <a:ext uri="{63B3BB69-23CF-44E3-9099-C40C66FF867C}">
                  <a14:compatExt spid="_x0000_s16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16409" name="Object 25" hidden="1">
              <a:extLst>
                <a:ext uri="{63B3BB69-23CF-44E3-9099-C40C66FF867C}">
                  <a14:compatExt spid="_x0000_s16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16410" name="Object 26" hidden="1">
              <a:extLst>
                <a:ext uri="{63B3BB69-23CF-44E3-9099-C40C66FF867C}">
                  <a14:compatExt spid="_x0000_s16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6411" name="Object 27" hidden="1">
              <a:extLst>
                <a:ext uri="{63B3BB69-23CF-44E3-9099-C40C66FF867C}">
                  <a14:compatExt spid="_x0000_s16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6412" name="Object 28" hidden="1">
              <a:extLst>
                <a:ext uri="{63B3BB69-23CF-44E3-9099-C40C66FF867C}">
                  <a14:compatExt spid="_x0000_s16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6414" name="Object 30" hidden="1">
              <a:extLst>
                <a:ext uri="{63B3BB69-23CF-44E3-9099-C40C66FF867C}">
                  <a14:compatExt spid="_x0000_s16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16415" name="Object 31" hidden="1">
              <a:extLst>
                <a:ext uri="{63B3BB69-23CF-44E3-9099-C40C66FF867C}">
                  <a14:compatExt spid="_x0000_s16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16416" name="Object 32" hidden="1">
              <a:extLst>
                <a:ext uri="{63B3BB69-23CF-44E3-9099-C40C66FF867C}">
                  <a14:compatExt spid="_x0000_s16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16417" name="Object 33" hidden="1">
              <a:extLst>
                <a:ext uri="{63B3BB69-23CF-44E3-9099-C40C66FF867C}">
                  <a14:compatExt spid="_x0000_s16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16418" name="Object 34" hidden="1">
              <a:extLst>
                <a:ext uri="{63B3BB69-23CF-44E3-9099-C40C66FF867C}">
                  <a14:compatExt spid="_x0000_s16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6419" name="Object 35" hidden="1">
              <a:extLst>
                <a:ext uri="{63B3BB69-23CF-44E3-9099-C40C66FF867C}">
                  <a14:compatExt spid="_x0000_s16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16421" name="Object 37" hidden="1">
              <a:extLst>
                <a:ext uri="{63B3BB69-23CF-44E3-9099-C40C66FF867C}">
                  <a14:compatExt spid="_x0000_s16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16434" name="Object 50" hidden="1">
              <a:extLst>
                <a:ext uri="{63B3BB69-23CF-44E3-9099-C40C66FF867C}">
                  <a14:compatExt spid="_x0000_s16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16435" name="Object 51" hidden="1">
              <a:extLst>
                <a:ext uri="{63B3BB69-23CF-44E3-9099-C40C66FF867C}">
                  <a14:compatExt spid="_x0000_s16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16436" name="Object 52" hidden="1">
              <a:extLst>
                <a:ext uri="{63B3BB69-23CF-44E3-9099-C40C66FF867C}">
                  <a14:compatExt spid="_x0000_s16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16437" name="Object 53" hidden="1">
              <a:extLst>
                <a:ext uri="{63B3BB69-23CF-44E3-9099-C40C66FF867C}">
                  <a14:compatExt spid="_x0000_s16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16438" name="Object 54" hidden="1">
              <a:extLst>
                <a:ext uri="{63B3BB69-23CF-44E3-9099-C40C66FF867C}">
                  <a14:compatExt spid="_x0000_s16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16439" name="Object 55" hidden="1">
              <a:extLst>
                <a:ext uri="{63B3BB69-23CF-44E3-9099-C40C66FF867C}">
                  <a14:compatExt spid="_x0000_s16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16440" name="Object 56" hidden="1">
              <a:extLst>
                <a:ext uri="{63B3BB69-23CF-44E3-9099-C40C66FF867C}">
                  <a14:compatExt spid="_x0000_s16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16441" name="Object 57" hidden="1">
              <a:extLst>
                <a:ext uri="{63B3BB69-23CF-44E3-9099-C40C66FF867C}">
                  <a14:compatExt spid="_x0000_s16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16442" name="Object 58" hidden="1">
              <a:extLst>
                <a:ext uri="{63B3BB69-23CF-44E3-9099-C40C66FF867C}">
                  <a14:compatExt spid="_x0000_s16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16443" name="Object 59" hidden="1">
              <a:extLst>
                <a:ext uri="{63B3BB69-23CF-44E3-9099-C40C66FF867C}">
                  <a14:compatExt spid="_x0000_s16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184</xdr:row>
          <xdr:rowOff>76200</xdr:rowOff>
        </xdr:from>
        <xdr:to>
          <xdr:col>7</xdr:col>
          <xdr:colOff>866775</xdr:colOff>
          <xdr:row>184</xdr:row>
          <xdr:rowOff>333375</xdr:rowOff>
        </xdr:to>
        <xdr:sp macro="" textlink="">
          <xdr:nvSpPr>
            <xdr:cNvPr id="16444" name="Object 60" hidden="1">
              <a:extLst>
                <a:ext uri="{63B3BB69-23CF-44E3-9099-C40C66FF867C}">
                  <a14:compatExt spid="_x0000_s16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188</xdr:row>
          <xdr:rowOff>28575</xdr:rowOff>
        </xdr:from>
        <xdr:to>
          <xdr:col>6</xdr:col>
          <xdr:colOff>228600</xdr:colOff>
          <xdr:row>189</xdr:row>
          <xdr:rowOff>76200</xdr:rowOff>
        </xdr:to>
        <xdr:sp macro="" textlink="">
          <xdr:nvSpPr>
            <xdr:cNvPr id="16445" name="Object 61" hidden="1">
              <a:extLst>
                <a:ext uri="{63B3BB69-23CF-44E3-9099-C40C66FF867C}">
                  <a14:compatExt spid="_x0000_s16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191</xdr:row>
          <xdr:rowOff>76200</xdr:rowOff>
        </xdr:from>
        <xdr:to>
          <xdr:col>1</xdr:col>
          <xdr:colOff>1257300</xdr:colOff>
          <xdr:row>191</xdr:row>
          <xdr:rowOff>314325</xdr:rowOff>
        </xdr:to>
        <xdr:sp macro="" textlink="">
          <xdr:nvSpPr>
            <xdr:cNvPr id="16446" name="Object 62" hidden="1">
              <a:extLst>
                <a:ext uri="{63B3BB69-23CF-44E3-9099-C40C66FF867C}">
                  <a14:compatExt spid="_x0000_s16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191</xdr:row>
          <xdr:rowOff>85725</xdr:rowOff>
        </xdr:from>
        <xdr:to>
          <xdr:col>2</xdr:col>
          <xdr:colOff>1276350</xdr:colOff>
          <xdr:row>191</xdr:row>
          <xdr:rowOff>323850</xdr:rowOff>
        </xdr:to>
        <xdr:sp macro="" textlink="">
          <xdr:nvSpPr>
            <xdr:cNvPr id="16447" name="Object 63" hidden="1">
              <a:extLst>
                <a:ext uri="{63B3BB69-23CF-44E3-9099-C40C66FF867C}">
                  <a14:compatExt spid="_x0000_s16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191</xdr:row>
          <xdr:rowOff>104775</xdr:rowOff>
        </xdr:from>
        <xdr:to>
          <xdr:col>3</xdr:col>
          <xdr:colOff>876300</xdr:colOff>
          <xdr:row>191</xdr:row>
          <xdr:rowOff>342900</xdr:rowOff>
        </xdr:to>
        <xdr:sp macro="" textlink="">
          <xdr:nvSpPr>
            <xdr:cNvPr id="16448" name="Object 64" hidden="1">
              <a:extLst>
                <a:ext uri="{63B3BB69-23CF-44E3-9099-C40C66FF867C}">
                  <a14:compatExt spid="_x0000_s16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191</xdr:row>
          <xdr:rowOff>123825</xdr:rowOff>
        </xdr:from>
        <xdr:to>
          <xdr:col>4</xdr:col>
          <xdr:colOff>733425</xdr:colOff>
          <xdr:row>191</xdr:row>
          <xdr:rowOff>361950</xdr:rowOff>
        </xdr:to>
        <xdr:sp macro="" textlink="">
          <xdr:nvSpPr>
            <xdr:cNvPr id="16449" name="Object 65" hidden="1">
              <a:extLst>
                <a:ext uri="{63B3BB69-23CF-44E3-9099-C40C66FF867C}">
                  <a14:compatExt spid="_x0000_s16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191</xdr:row>
          <xdr:rowOff>123825</xdr:rowOff>
        </xdr:from>
        <xdr:to>
          <xdr:col>5</xdr:col>
          <xdr:colOff>723900</xdr:colOff>
          <xdr:row>191</xdr:row>
          <xdr:rowOff>361950</xdr:rowOff>
        </xdr:to>
        <xdr:sp macro="" textlink="">
          <xdr:nvSpPr>
            <xdr:cNvPr id="16450" name="Object 66" hidden="1">
              <a:extLst>
                <a:ext uri="{63B3BB69-23CF-44E3-9099-C40C66FF867C}">
                  <a14:compatExt spid="_x0000_s16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191</xdr:row>
          <xdr:rowOff>104775</xdr:rowOff>
        </xdr:from>
        <xdr:to>
          <xdr:col>6</xdr:col>
          <xdr:colOff>666750</xdr:colOff>
          <xdr:row>191</xdr:row>
          <xdr:rowOff>342900</xdr:rowOff>
        </xdr:to>
        <xdr:sp macro="" textlink="">
          <xdr:nvSpPr>
            <xdr:cNvPr id="16451" name="Object 67" hidden="1">
              <a:extLst>
                <a:ext uri="{63B3BB69-23CF-44E3-9099-C40C66FF867C}">
                  <a14:compatExt spid="_x0000_s16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191</xdr:row>
          <xdr:rowOff>123825</xdr:rowOff>
        </xdr:from>
        <xdr:to>
          <xdr:col>7</xdr:col>
          <xdr:colOff>838200</xdr:colOff>
          <xdr:row>191</xdr:row>
          <xdr:rowOff>361950</xdr:rowOff>
        </xdr:to>
        <xdr:sp macro="" textlink="">
          <xdr:nvSpPr>
            <xdr:cNvPr id="16452" name="Object 68" hidden="1">
              <a:extLst>
                <a:ext uri="{63B3BB69-23CF-44E3-9099-C40C66FF867C}">
                  <a14:compatExt spid="_x0000_s16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191</xdr:row>
          <xdr:rowOff>57150</xdr:rowOff>
        </xdr:from>
        <xdr:to>
          <xdr:col>8</xdr:col>
          <xdr:colOff>1314450</xdr:colOff>
          <xdr:row>191</xdr:row>
          <xdr:rowOff>314325</xdr:rowOff>
        </xdr:to>
        <xdr:sp macro="" textlink="">
          <xdr:nvSpPr>
            <xdr:cNvPr id="16453" name="Object 69" hidden="1">
              <a:extLst>
                <a:ext uri="{63B3BB69-23CF-44E3-9099-C40C66FF867C}">
                  <a14:compatExt spid="_x0000_s16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191</xdr:row>
          <xdr:rowOff>47625</xdr:rowOff>
        </xdr:from>
        <xdr:to>
          <xdr:col>9</xdr:col>
          <xdr:colOff>819150</xdr:colOff>
          <xdr:row>191</xdr:row>
          <xdr:rowOff>276225</xdr:rowOff>
        </xdr:to>
        <xdr:sp macro="" textlink="">
          <xdr:nvSpPr>
            <xdr:cNvPr id="16454" name="Object 70" hidden="1">
              <a:extLst>
                <a:ext uri="{63B3BB69-23CF-44E3-9099-C40C66FF867C}">
                  <a14:compatExt spid="_x0000_s16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428625</xdr:colOff>
          <xdr:row>5</xdr:row>
          <xdr:rowOff>133350</xdr:rowOff>
        </xdr:from>
        <xdr:to>
          <xdr:col>3</xdr:col>
          <xdr:colOff>619125</xdr:colOff>
          <xdr:row>5</xdr:row>
          <xdr:rowOff>361950</xdr:rowOff>
        </xdr:to>
        <xdr:sp macro="" textlink="">
          <xdr:nvSpPr>
            <xdr:cNvPr id="15370" name="Object 10" hidden="1">
              <a:extLst>
                <a:ext uri="{63B3BB69-23CF-44E3-9099-C40C66FF867C}">
                  <a14:compatExt spid="_x0000_s15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84</xdr:row>
      <xdr:rowOff>90487</xdr:rowOff>
    </xdr:from>
    <xdr:to>
      <xdr:col>7</xdr:col>
      <xdr:colOff>838201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374820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397668</xdr:colOff>
      <xdr:row>92</xdr:row>
      <xdr:rowOff>90487</xdr:rowOff>
    </xdr:from>
    <xdr:to>
      <xdr:col>7</xdr:col>
      <xdr:colOff>892968</xdr:colOff>
      <xdr:row>92</xdr:row>
      <xdr:rowOff>328612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7" y="26796206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17414" name="Object 6" hidden="1">
              <a:extLst>
                <a:ext uri="{63B3BB69-23CF-44E3-9099-C40C66FF867C}">
                  <a14:compatExt spid="_x0000_s1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17415" name="Object 7" hidden="1">
              <a:extLst>
                <a:ext uri="{63B3BB69-23CF-44E3-9099-C40C66FF867C}">
                  <a14:compatExt spid="_x0000_s1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7435" name="Object 27" hidden="1">
              <a:extLst>
                <a:ext uri="{63B3BB69-23CF-44E3-9099-C40C66FF867C}">
                  <a14:compatExt spid="_x0000_s1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7436" name="Object 28" hidden="1">
              <a:extLst>
                <a:ext uri="{63B3BB69-23CF-44E3-9099-C40C66FF867C}">
                  <a14:compatExt spid="_x0000_s17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7438" name="Object 30" hidden="1">
              <a:extLst>
                <a:ext uri="{63B3BB69-23CF-44E3-9099-C40C66FF867C}">
                  <a14:compatExt spid="_x0000_s17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17439" name="Object 31" hidden="1">
              <a:extLst>
                <a:ext uri="{63B3BB69-23CF-44E3-9099-C40C66FF867C}">
                  <a14:compatExt spid="_x0000_s17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17440" name="Object 32" hidden="1">
              <a:extLst>
                <a:ext uri="{63B3BB69-23CF-44E3-9099-C40C66FF867C}">
                  <a14:compatExt spid="_x0000_s17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17441" name="Object 33" hidden="1">
              <a:extLst>
                <a:ext uri="{63B3BB69-23CF-44E3-9099-C40C66FF867C}">
                  <a14:compatExt spid="_x0000_s17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17442" name="Object 34" hidden="1">
              <a:extLst>
                <a:ext uri="{63B3BB69-23CF-44E3-9099-C40C66FF867C}">
                  <a14:compatExt spid="_x0000_s17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17443" name="Object 35" hidden="1">
              <a:extLst>
                <a:ext uri="{63B3BB69-23CF-44E3-9099-C40C66FF867C}">
                  <a14:compatExt spid="_x0000_s17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17461" name="Object 53" hidden="1">
              <a:extLst>
                <a:ext uri="{63B3BB69-23CF-44E3-9099-C40C66FF867C}">
                  <a14:compatExt spid="_x0000_s17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17462" name="Object 54" hidden="1">
              <a:extLst>
                <a:ext uri="{63B3BB69-23CF-44E3-9099-C40C66FF867C}">
                  <a14:compatExt spid="_x0000_s17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17463" name="Object 55" hidden="1">
              <a:extLst>
                <a:ext uri="{63B3BB69-23CF-44E3-9099-C40C66FF867C}">
                  <a14:compatExt spid="_x0000_s17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17464" name="Object 56" hidden="1">
              <a:extLst>
                <a:ext uri="{63B3BB69-23CF-44E3-9099-C40C66FF867C}">
                  <a14:compatExt spid="_x0000_s17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17465" name="Object 57" hidden="1">
              <a:extLst>
                <a:ext uri="{63B3BB69-23CF-44E3-9099-C40C66FF867C}">
                  <a14:compatExt spid="_x0000_s17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17466" name="Object 58" hidden="1">
              <a:extLst>
                <a:ext uri="{63B3BB69-23CF-44E3-9099-C40C66FF867C}">
                  <a14:compatExt spid="_x0000_s17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17467" name="Object 59" hidden="1">
              <a:extLst>
                <a:ext uri="{63B3BB69-23CF-44E3-9099-C40C66FF867C}">
                  <a14:compatExt spid="_x0000_s17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187</xdr:row>
          <xdr:rowOff>0</xdr:rowOff>
        </xdr:from>
        <xdr:to>
          <xdr:col>5</xdr:col>
          <xdr:colOff>552450</xdr:colOff>
          <xdr:row>187</xdr:row>
          <xdr:rowOff>0</xdr:rowOff>
        </xdr:to>
        <xdr:sp macro="" textlink="">
          <xdr:nvSpPr>
            <xdr:cNvPr id="17468" name="Object 60" hidden="1">
              <a:extLst>
                <a:ext uri="{63B3BB69-23CF-44E3-9099-C40C66FF867C}">
                  <a14:compatExt spid="_x0000_s17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187</xdr:row>
          <xdr:rowOff>0</xdr:rowOff>
        </xdr:from>
        <xdr:to>
          <xdr:col>4</xdr:col>
          <xdr:colOff>752475</xdr:colOff>
          <xdr:row>187</xdr:row>
          <xdr:rowOff>0</xdr:rowOff>
        </xdr:to>
        <xdr:sp macro="" textlink="">
          <xdr:nvSpPr>
            <xdr:cNvPr id="17469" name="Object 61" hidden="1">
              <a:extLst>
                <a:ext uri="{63B3BB69-23CF-44E3-9099-C40C66FF867C}">
                  <a14:compatExt spid="_x0000_s17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187</xdr:row>
          <xdr:rowOff>0</xdr:rowOff>
        </xdr:from>
        <xdr:to>
          <xdr:col>3</xdr:col>
          <xdr:colOff>800100</xdr:colOff>
          <xdr:row>187</xdr:row>
          <xdr:rowOff>0</xdr:rowOff>
        </xdr:to>
        <xdr:sp macro="" textlink="">
          <xdr:nvSpPr>
            <xdr:cNvPr id="17470" name="Object 62" hidden="1">
              <a:extLst>
                <a:ext uri="{63B3BB69-23CF-44E3-9099-C40C66FF867C}">
                  <a14:compatExt spid="_x0000_s17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187</xdr:row>
          <xdr:rowOff>0</xdr:rowOff>
        </xdr:from>
        <xdr:to>
          <xdr:col>5</xdr:col>
          <xdr:colOff>1057275</xdr:colOff>
          <xdr:row>187</xdr:row>
          <xdr:rowOff>0</xdr:rowOff>
        </xdr:to>
        <xdr:sp macro="" textlink="">
          <xdr:nvSpPr>
            <xdr:cNvPr id="17471" name="Object 63" hidden="1">
              <a:extLst>
                <a:ext uri="{63B3BB69-23CF-44E3-9099-C40C66FF867C}">
                  <a14:compatExt spid="_x0000_s17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187</xdr:row>
          <xdr:rowOff>0</xdr:rowOff>
        </xdr:from>
        <xdr:to>
          <xdr:col>5</xdr:col>
          <xdr:colOff>552450</xdr:colOff>
          <xdr:row>187</xdr:row>
          <xdr:rowOff>0</xdr:rowOff>
        </xdr:to>
        <xdr:sp macro="" textlink="">
          <xdr:nvSpPr>
            <xdr:cNvPr id="17472" name="Object 64" hidden="1">
              <a:extLst>
                <a:ext uri="{63B3BB69-23CF-44E3-9099-C40C66FF867C}">
                  <a14:compatExt spid="_x0000_s17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187</xdr:row>
          <xdr:rowOff>0</xdr:rowOff>
        </xdr:from>
        <xdr:to>
          <xdr:col>4</xdr:col>
          <xdr:colOff>752475</xdr:colOff>
          <xdr:row>187</xdr:row>
          <xdr:rowOff>0</xdr:rowOff>
        </xdr:to>
        <xdr:sp macro="" textlink="">
          <xdr:nvSpPr>
            <xdr:cNvPr id="17473" name="Object 65" hidden="1">
              <a:extLst>
                <a:ext uri="{63B3BB69-23CF-44E3-9099-C40C66FF867C}">
                  <a14:compatExt spid="_x0000_s17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187</xdr:row>
          <xdr:rowOff>0</xdr:rowOff>
        </xdr:from>
        <xdr:to>
          <xdr:col>3</xdr:col>
          <xdr:colOff>800100</xdr:colOff>
          <xdr:row>187</xdr:row>
          <xdr:rowOff>0</xdr:rowOff>
        </xdr:to>
        <xdr:sp macro="" textlink="">
          <xdr:nvSpPr>
            <xdr:cNvPr id="17474" name="Object 66" hidden="1">
              <a:extLst>
                <a:ext uri="{63B3BB69-23CF-44E3-9099-C40C66FF867C}">
                  <a14:compatExt spid="_x0000_s17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187</xdr:row>
          <xdr:rowOff>0</xdr:rowOff>
        </xdr:from>
        <xdr:to>
          <xdr:col>5</xdr:col>
          <xdr:colOff>1057275</xdr:colOff>
          <xdr:row>187</xdr:row>
          <xdr:rowOff>0</xdr:rowOff>
        </xdr:to>
        <xdr:sp macro="" textlink="">
          <xdr:nvSpPr>
            <xdr:cNvPr id="17475" name="Object 67" hidden="1">
              <a:extLst>
                <a:ext uri="{63B3BB69-23CF-44E3-9099-C40C66FF867C}">
                  <a14:compatExt spid="_x0000_s17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183</xdr:row>
          <xdr:rowOff>76200</xdr:rowOff>
        </xdr:from>
        <xdr:to>
          <xdr:col>7</xdr:col>
          <xdr:colOff>866775</xdr:colOff>
          <xdr:row>183</xdr:row>
          <xdr:rowOff>333375</xdr:rowOff>
        </xdr:to>
        <xdr:sp macro="" textlink="">
          <xdr:nvSpPr>
            <xdr:cNvPr id="17476" name="Object 68" hidden="1">
              <a:extLst>
                <a:ext uri="{63B3BB69-23CF-44E3-9099-C40C66FF867C}">
                  <a14:compatExt spid="_x0000_s17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187</xdr:row>
          <xdr:rowOff>28575</xdr:rowOff>
        </xdr:from>
        <xdr:to>
          <xdr:col>6</xdr:col>
          <xdr:colOff>228600</xdr:colOff>
          <xdr:row>188</xdr:row>
          <xdr:rowOff>76200</xdr:rowOff>
        </xdr:to>
        <xdr:sp macro="" textlink="">
          <xdr:nvSpPr>
            <xdr:cNvPr id="17477" name="Object 69" hidden="1">
              <a:extLst>
                <a:ext uri="{63B3BB69-23CF-44E3-9099-C40C66FF867C}">
                  <a14:compatExt spid="_x0000_s17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190</xdr:row>
          <xdr:rowOff>76200</xdr:rowOff>
        </xdr:from>
        <xdr:to>
          <xdr:col>1</xdr:col>
          <xdr:colOff>1257300</xdr:colOff>
          <xdr:row>190</xdr:row>
          <xdr:rowOff>314325</xdr:rowOff>
        </xdr:to>
        <xdr:sp macro="" textlink="">
          <xdr:nvSpPr>
            <xdr:cNvPr id="17478" name="Object 70" hidden="1">
              <a:extLst>
                <a:ext uri="{63B3BB69-23CF-44E3-9099-C40C66FF867C}">
                  <a14:compatExt spid="_x0000_s17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190</xdr:row>
          <xdr:rowOff>85725</xdr:rowOff>
        </xdr:from>
        <xdr:to>
          <xdr:col>2</xdr:col>
          <xdr:colOff>1276350</xdr:colOff>
          <xdr:row>190</xdr:row>
          <xdr:rowOff>323850</xdr:rowOff>
        </xdr:to>
        <xdr:sp macro="" textlink="">
          <xdr:nvSpPr>
            <xdr:cNvPr id="17479" name="Object 71" hidden="1">
              <a:extLst>
                <a:ext uri="{63B3BB69-23CF-44E3-9099-C40C66FF867C}">
                  <a14:compatExt spid="_x0000_s17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190</xdr:row>
          <xdr:rowOff>104775</xdr:rowOff>
        </xdr:from>
        <xdr:to>
          <xdr:col>3</xdr:col>
          <xdr:colOff>876300</xdr:colOff>
          <xdr:row>190</xdr:row>
          <xdr:rowOff>342900</xdr:rowOff>
        </xdr:to>
        <xdr:sp macro="" textlink="">
          <xdr:nvSpPr>
            <xdr:cNvPr id="17480" name="Object 72" hidden="1">
              <a:extLst>
                <a:ext uri="{63B3BB69-23CF-44E3-9099-C40C66FF867C}">
                  <a14:compatExt spid="_x0000_s17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190</xdr:row>
          <xdr:rowOff>123825</xdr:rowOff>
        </xdr:from>
        <xdr:to>
          <xdr:col>4</xdr:col>
          <xdr:colOff>733425</xdr:colOff>
          <xdr:row>190</xdr:row>
          <xdr:rowOff>361950</xdr:rowOff>
        </xdr:to>
        <xdr:sp macro="" textlink="">
          <xdr:nvSpPr>
            <xdr:cNvPr id="17481" name="Object 73" hidden="1">
              <a:extLst>
                <a:ext uri="{63B3BB69-23CF-44E3-9099-C40C66FF867C}">
                  <a14:compatExt spid="_x0000_s17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190</xdr:row>
          <xdr:rowOff>123825</xdr:rowOff>
        </xdr:from>
        <xdr:to>
          <xdr:col>5</xdr:col>
          <xdr:colOff>723900</xdr:colOff>
          <xdr:row>190</xdr:row>
          <xdr:rowOff>361950</xdr:rowOff>
        </xdr:to>
        <xdr:sp macro="" textlink="">
          <xdr:nvSpPr>
            <xdr:cNvPr id="17482" name="Object 74" hidden="1">
              <a:extLst>
                <a:ext uri="{63B3BB69-23CF-44E3-9099-C40C66FF867C}">
                  <a14:compatExt spid="_x0000_s17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190</xdr:row>
          <xdr:rowOff>104775</xdr:rowOff>
        </xdr:from>
        <xdr:to>
          <xdr:col>6</xdr:col>
          <xdr:colOff>666750</xdr:colOff>
          <xdr:row>190</xdr:row>
          <xdr:rowOff>342900</xdr:rowOff>
        </xdr:to>
        <xdr:sp macro="" textlink="">
          <xdr:nvSpPr>
            <xdr:cNvPr id="17483" name="Object 75" hidden="1">
              <a:extLst>
                <a:ext uri="{63B3BB69-23CF-44E3-9099-C40C66FF867C}">
                  <a14:compatExt spid="_x0000_s17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190</xdr:row>
          <xdr:rowOff>123825</xdr:rowOff>
        </xdr:from>
        <xdr:to>
          <xdr:col>7</xdr:col>
          <xdr:colOff>838200</xdr:colOff>
          <xdr:row>190</xdr:row>
          <xdr:rowOff>361950</xdr:rowOff>
        </xdr:to>
        <xdr:sp macro="" textlink="">
          <xdr:nvSpPr>
            <xdr:cNvPr id="17484" name="Object 76" hidden="1">
              <a:extLst>
                <a:ext uri="{63B3BB69-23CF-44E3-9099-C40C66FF867C}">
                  <a14:compatExt spid="_x0000_s17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190</xdr:row>
          <xdr:rowOff>57150</xdr:rowOff>
        </xdr:from>
        <xdr:to>
          <xdr:col>8</xdr:col>
          <xdr:colOff>1314450</xdr:colOff>
          <xdr:row>190</xdr:row>
          <xdr:rowOff>314325</xdr:rowOff>
        </xdr:to>
        <xdr:sp macro="" textlink="">
          <xdr:nvSpPr>
            <xdr:cNvPr id="17485" name="Object 77" hidden="1">
              <a:extLst>
                <a:ext uri="{63B3BB69-23CF-44E3-9099-C40C66FF867C}">
                  <a14:compatExt spid="_x0000_s17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190</xdr:row>
          <xdr:rowOff>47625</xdr:rowOff>
        </xdr:from>
        <xdr:to>
          <xdr:col>9</xdr:col>
          <xdr:colOff>819150</xdr:colOff>
          <xdr:row>190</xdr:row>
          <xdr:rowOff>276225</xdr:rowOff>
        </xdr:to>
        <xdr:sp macro="" textlink="">
          <xdr:nvSpPr>
            <xdr:cNvPr id="17486" name="Object 78" hidden="1">
              <a:extLst>
                <a:ext uri="{63B3BB69-23CF-44E3-9099-C40C66FF867C}">
                  <a14:compatExt spid="_x0000_s17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8437" name="Object 5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8438" name="Object 6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8439" name="Object 7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695325</xdr:colOff>
          <xdr:row>5</xdr:row>
          <xdr:rowOff>76200</xdr:rowOff>
        </xdr:from>
        <xdr:to>
          <xdr:col>3</xdr:col>
          <xdr:colOff>885825</xdr:colOff>
          <xdr:row>5</xdr:row>
          <xdr:rowOff>304800</xdr:rowOff>
        </xdr:to>
        <xdr:sp macro="" textlink="">
          <xdr:nvSpPr>
            <xdr:cNvPr id="18441" name="Object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397668</xdr:colOff>
      <xdr:row>84</xdr:row>
      <xdr:rowOff>42863</xdr:rowOff>
    </xdr:from>
    <xdr:to>
      <xdr:col>7</xdr:col>
      <xdr:colOff>778668</xdr:colOff>
      <xdr:row>84</xdr:row>
      <xdr:rowOff>276225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77387" y="2368867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397669</xdr:colOff>
      <xdr:row>92</xdr:row>
      <xdr:rowOff>138113</xdr:rowOff>
    </xdr:from>
    <xdr:to>
      <xdr:col>7</xdr:col>
      <xdr:colOff>892969</xdr:colOff>
      <xdr:row>92</xdr:row>
      <xdr:rowOff>378619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8" y="26641426"/>
          <a:ext cx="495300" cy="240506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20482" name="Object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20486" name="Object 6" hidden="1">
              <a:extLst>
                <a:ext uri="{63B3BB69-23CF-44E3-9099-C40C66FF867C}">
                  <a14:compatExt spid="_x0000_s20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20487" name="Object 7" hidden="1">
              <a:extLst>
                <a:ext uri="{63B3BB69-23CF-44E3-9099-C40C66FF867C}">
                  <a14:compatExt spid="_x0000_s20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20488" name="Object 8" hidden="1">
              <a:extLst>
                <a:ext uri="{63B3BB69-23CF-44E3-9099-C40C66FF867C}">
                  <a14:compatExt spid="_x0000_s20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20489" name="Object 9" hidden="1">
              <a:extLst>
                <a:ext uri="{63B3BB69-23CF-44E3-9099-C40C66FF867C}">
                  <a14:compatExt spid="_x0000_s20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20507" name="Object 27" hidden="1">
              <a:extLst>
                <a:ext uri="{63B3BB69-23CF-44E3-9099-C40C66FF867C}">
                  <a14:compatExt spid="_x0000_s20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20508" name="Object 28" hidden="1">
              <a:extLst>
                <a:ext uri="{63B3BB69-23CF-44E3-9099-C40C66FF867C}">
                  <a14:compatExt spid="_x0000_s20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20510" name="Object 30" hidden="1">
              <a:extLst>
                <a:ext uri="{63B3BB69-23CF-44E3-9099-C40C66FF867C}">
                  <a14:compatExt spid="_x0000_s20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20511" name="Object 31" hidden="1">
              <a:extLst>
                <a:ext uri="{63B3BB69-23CF-44E3-9099-C40C66FF867C}">
                  <a14:compatExt spid="_x0000_s20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20512" name="Object 32" hidden="1">
              <a:extLst>
                <a:ext uri="{63B3BB69-23CF-44E3-9099-C40C66FF867C}">
                  <a14:compatExt spid="_x0000_s20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20513" name="Object 33" hidden="1">
              <a:extLst>
                <a:ext uri="{63B3BB69-23CF-44E3-9099-C40C66FF867C}">
                  <a14:compatExt spid="_x0000_s20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20514" name="Object 34" hidden="1">
              <a:extLst>
                <a:ext uri="{63B3BB69-23CF-44E3-9099-C40C66FF867C}">
                  <a14:compatExt spid="_x0000_s20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20515" name="Object 35" hidden="1">
              <a:extLst>
                <a:ext uri="{63B3BB69-23CF-44E3-9099-C40C66FF867C}">
                  <a14:compatExt spid="_x0000_s20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20533" name="Object 53" hidden="1">
              <a:extLst>
                <a:ext uri="{63B3BB69-23CF-44E3-9099-C40C66FF867C}">
                  <a14:compatExt spid="_x0000_s20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20534" name="Object 54" hidden="1">
              <a:extLst>
                <a:ext uri="{63B3BB69-23CF-44E3-9099-C40C66FF867C}">
                  <a14:compatExt spid="_x0000_s20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20535" name="Object 55" hidden="1">
              <a:extLst>
                <a:ext uri="{63B3BB69-23CF-44E3-9099-C40C66FF867C}">
                  <a14:compatExt spid="_x0000_s20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20536" name="Object 56" hidden="1">
              <a:extLst>
                <a:ext uri="{63B3BB69-23CF-44E3-9099-C40C66FF867C}">
                  <a14:compatExt spid="_x0000_s20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20537" name="Object 57" hidden="1">
              <a:extLst>
                <a:ext uri="{63B3BB69-23CF-44E3-9099-C40C66FF867C}">
                  <a14:compatExt spid="_x0000_s20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20538" name="Object 58" hidden="1">
              <a:extLst>
                <a:ext uri="{63B3BB69-23CF-44E3-9099-C40C66FF867C}">
                  <a14:compatExt spid="_x0000_s20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20539" name="Object 59" hidden="1">
              <a:extLst>
                <a:ext uri="{63B3BB69-23CF-44E3-9099-C40C66FF867C}">
                  <a14:compatExt spid="_x0000_s20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20540" name="Object 60" hidden="1">
              <a:extLst>
                <a:ext uri="{63B3BB69-23CF-44E3-9099-C40C66FF867C}">
                  <a14:compatExt spid="_x0000_s20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20541" name="Object 61" hidden="1">
              <a:extLst>
                <a:ext uri="{63B3BB69-23CF-44E3-9099-C40C66FF867C}">
                  <a14:compatExt spid="_x0000_s20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20542" name="Object 62" hidden="1">
              <a:extLst>
                <a:ext uri="{63B3BB69-23CF-44E3-9099-C40C66FF867C}">
                  <a14:compatExt spid="_x0000_s20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20543" name="Object 63" hidden="1">
              <a:extLst>
                <a:ext uri="{63B3BB69-23CF-44E3-9099-C40C66FF867C}">
                  <a14:compatExt spid="_x0000_s20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20544" name="Object 64" hidden="1">
              <a:extLst>
                <a:ext uri="{63B3BB69-23CF-44E3-9099-C40C66FF867C}">
                  <a14:compatExt spid="_x0000_s20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20545" name="Object 65" hidden="1">
              <a:extLst>
                <a:ext uri="{63B3BB69-23CF-44E3-9099-C40C66FF867C}">
                  <a14:compatExt spid="_x0000_s20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20546" name="Object 66" hidden="1">
              <a:extLst>
                <a:ext uri="{63B3BB69-23CF-44E3-9099-C40C66FF867C}">
                  <a14:compatExt spid="_x0000_s20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20547" name="Object 67" hidden="1">
              <a:extLst>
                <a:ext uri="{63B3BB69-23CF-44E3-9099-C40C66FF867C}">
                  <a14:compatExt spid="_x0000_s20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184</xdr:row>
          <xdr:rowOff>76200</xdr:rowOff>
        </xdr:from>
        <xdr:to>
          <xdr:col>7</xdr:col>
          <xdr:colOff>866775</xdr:colOff>
          <xdr:row>184</xdr:row>
          <xdr:rowOff>333375</xdr:rowOff>
        </xdr:to>
        <xdr:sp macro="" textlink="">
          <xdr:nvSpPr>
            <xdr:cNvPr id="20548" name="Object 68" hidden="1">
              <a:extLst>
                <a:ext uri="{63B3BB69-23CF-44E3-9099-C40C66FF867C}">
                  <a14:compatExt spid="_x0000_s20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188</xdr:row>
          <xdr:rowOff>28575</xdr:rowOff>
        </xdr:from>
        <xdr:to>
          <xdr:col>6</xdr:col>
          <xdr:colOff>228600</xdr:colOff>
          <xdr:row>189</xdr:row>
          <xdr:rowOff>76200</xdr:rowOff>
        </xdr:to>
        <xdr:sp macro="" textlink="">
          <xdr:nvSpPr>
            <xdr:cNvPr id="20549" name="Object 69" hidden="1">
              <a:extLst>
                <a:ext uri="{63B3BB69-23CF-44E3-9099-C40C66FF867C}">
                  <a14:compatExt spid="_x0000_s20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191</xdr:row>
          <xdr:rowOff>76200</xdr:rowOff>
        </xdr:from>
        <xdr:to>
          <xdr:col>1</xdr:col>
          <xdr:colOff>1257300</xdr:colOff>
          <xdr:row>191</xdr:row>
          <xdr:rowOff>314325</xdr:rowOff>
        </xdr:to>
        <xdr:sp macro="" textlink="">
          <xdr:nvSpPr>
            <xdr:cNvPr id="20550" name="Object 70" hidden="1">
              <a:extLst>
                <a:ext uri="{63B3BB69-23CF-44E3-9099-C40C66FF867C}">
                  <a14:compatExt spid="_x0000_s20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191</xdr:row>
          <xdr:rowOff>85725</xdr:rowOff>
        </xdr:from>
        <xdr:to>
          <xdr:col>2</xdr:col>
          <xdr:colOff>1276350</xdr:colOff>
          <xdr:row>191</xdr:row>
          <xdr:rowOff>323850</xdr:rowOff>
        </xdr:to>
        <xdr:sp macro="" textlink="">
          <xdr:nvSpPr>
            <xdr:cNvPr id="20551" name="Object 71" hidden="1">
              <a:extLst>
                <a:ext uri="{63B3BB69-23CF-44E3-9099-C40C66FF867C}">
                  <a14:compatExt spid="_x0000_s20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191</xdr:row>
          <xdr:rowOff>104775</xdr:rowOff>
        </xdr:from>
        <xdr:to>
          <xdr:col>3</xdr:col>
          <xdr:colOff>876300</xdr:colOff>
          <xdr:row>191</xdr:row>
          <xdr:rowOff>342900</xdr:rowOff>
        </xdr:to>
        <xdr:sp macro="" textlink="">
          <xdr:nvSpPr>
            <xdr:cNvPr id="20552" name="Object 72" hidden="1">
              <a:extLst>
                <a:ext uri="{63B3BB69-23CF-44E3-9099-C40C66FF867C}">
                  <a14:compatExt spid="_x0000_s20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191</xdr:row>
          <xdr:rowOff>123825</xdr:rowOff>
        </xdr:from>
        <xdr:to>
          <xdr:col>4</xdr:col>
          <xdr:colOff>733425</xdr:colOff>
          <xdr:row>191</xdr:row>
          <xdr:rowOff>361950</xdr:rowOff>
        </xdr:to>
        <xdr:sp macro="" textlink="">
          <xdr:nvSpPr>
            <xdr:cNvPr id="20553" name="Object 73" hidden="1">
              <a:extLst>
                <a:ext uri="{63B3BB69-23CF-44E3-9099-C40C66FF867C}">
                  <a14:compatExt spid="_x0000_s20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191</xdr:row>
          <xdr:rowOff>123825</xdr:rowOff>
        </xdr:from>
        <xdr:to>
          <xdr:col>5</xdr:col>
          <xdr:colOff>723900</xdr:colOff>
          <xdr:row>191</xdr:row>
          <xdr:rowOff>361950</xdr:rowOff>
        </xdr:to>
        <xdr:sp macro="" textlink="">
          <xdr:nvSpPr>
            <xdr:cNvPr id="20554" name="Object 74" hidden="1">
              <a:extLst>
                <a:ext uri="{63B3BB69-23CF-44E3-9099-C40C66FF867C}">
                  <a14:compatExt spid="_x0000_s20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191</xdr:row>
          <xdr:rowOff>104775</xdr:rowOff>
        </xdr:from>
        <xdr:to>
          <xdr:col>6</xdr:col>
          <xdr:colOff>666750</xdr:colOff>
          <xdr:row>191</xdr:row>
          <xdr:rowOff>342900</xdr:rowOff>
        </xdr:to>
        <xdr:sp macro="" textlink="">
          <xdr:nvSpPr>
            <xdr:cNvPr id="20555" name="Object 75" hidden="1">
              <a:extLst>
                <a:ext uri="{63B3BB69-23CF-44E3-9099-C40C66FF867C}">
                  <a14:compatExt spid="_x0000_s20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191</xdr:row>
          <xdr:rowOff>123825</xdr:rowOff>
        </xdr:from>
        <xdr:to>
          <xdr:col>7</xdr:col>
          <xdr:colOff>838200</xdr:colOff>
          <xdr:row>191</xdr:row>
          <xdr:rowOff>361950</xdr:rowOff>
        </xdr:to>
        <xdr:sp macro="" textlink="">
          <xdr:nvSpPr>
            <xdr:cNvPr id="20556" name="Object 76" hidden="1">
              <a:extLst>
                <a:ext uri="{63B3BB69-23CF-44E3-9099-C40C66FF867C}">
                  <a14:compatExt spid="_x0000_s20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191</xdr:row>
          <xdr:rowOff>57150</xdr:rowOff>
        </xdr:from>
        <xdr:to>
          <xdr:col>8</xdr:col>
          <xdr:colOff>1314450</xdr:colOff>
          <xdr:row>191</xdr:row>
          <xdr:rowOff>314325</xdr:rowOff>
        </xdr:to>
        <xdr:sp macro="" textlink="">
          <xdr:nvSpPr>
            <xdr:cNvPr id="20557" name="Object 77" hidden="1">
              <a:extLst>
                <a:ext uri="{63B3BB69-23CF-44E3-9099-C40C66FF867C}">
                  <a14:compatExt spid="_x0000_s20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191</xdr:row>
          <xdr:rowOff>47625</xdr:rowOff>
        </xdr:from>
        <xdr:to>
          <xdr:col>9</xdr:col>
          <xdr:colOff>819150</xdr:colOff>
          <xdr:row>191</xdr:row>
          <xdr:rowOff>276225</xdr:rowOff>
        </xdr:to>
        <xdr:sp macro="" textlink="">
          <xdr:nvSpPr>
            <xdr:cNvPr id="20558" name="Object 78" hidden="1">
              <a:extLst>
                <a:ext uri="{63B3BB69-23CF-44E3-9099-C40C66FF867C}">
                  <a14:compatExt spid="_x0000_s20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9463" name="Object 7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95250</xdr:rowOff>
        </xdr:from>
        <xdr:to>
          <xdr:col>3</xdr:col>
          <xdr:colOff>904875</xdr:colOff>
          <xdr:row>5</xdr:row>
          <xdr:rowOff>323850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84</xdr:row>
      <xdr:rowOff>54769</xdr:rowOff>
    </xdr:from>
    <xdr:to>
      <xdr:col>7</xdr:col>
      <xdr:colOff>826294</xdr:colOff>
      <xdr:row>84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069675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102394</xdr:rowOff>
    </xdr:from>
    <xdr:to>
      <xdr:col>7</xdr:col>
      <xdr:colOff>881062</xdr:colOff>
      <xdr:row>92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6974800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22532" name="Object 4" hidden="1">
              <a:extLst>
                <a:ext uri="{63B3BB69-23CF-44E3-9099-C40C66FF867C}">
                  <a14:compatExt spid="_x0000_s2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22533" name="Object 5" hidden="1">
              <a:extLst>
                <a:ext uri="{63B3BB69-23CF-44E3-9099-C40C66FF867C}">
                  <a14:compatExt spid="_x0000_s2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22534" name="Object 6" hidden="1">
              <a:extLst>
                <a:ext uri="{63B3BB69-23CF-44E3-9099-C40C66FF867C}">
                  <a14:compatExt spid="_x0000_s2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22535" name="Object 7" hidden="1">
              <a:extLst>
                <a:ext uri="{63B3BB69-23CF-44E3-9099-C40C66FF867C}">
                  <a14:compatExt spid="_x0000_s2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22536" name="Object 8" hidden="1">
              <a:extLst>
                <a:ext uri="{63B3BB69-23CF-44E3-9099-C40C66FF867C}">
                  <a14:compatExt spid="_x0000_s2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22537" name="Object 9" hidden="1">
              <a:extLst>
                <a:ext uri="{63B3BB69-23CF-44E3-9099-C40C66FF867C}">
                  <a14:compatExt spid="_x0000_s2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195</xdr:row>
          <xdr:rowOff>0</xdr:rowOff>
        </xdr:from>
        <xdr:to>
          <xdr:col>5</xdr:col>
          <xdr:colOff>552450</xdr:colOff>
          <xdr:row>195</xdr:row>
          <xdr:rowOff>0</xdr:rowOff>
        </xdr:to>
        <xdr:sp macro="" textlink="">
          <xdr:nvSpPr>
            <xdr:cNvPr id="22539" name="Object 11" hidden="1">
              <a:extLst>
                <a:ext uri="{63B3BB69-23CF-44E3-9099-C40C66FF867C}">
                  <a14:compatExt spid="_x0000_s2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195</xdr:row>
          <xdr:rowOff>0</xdr:rowOff>
        </xdr:from>
        <xdr:to>
          <xdr:col>4</xdr:col>
          <xdr:colOff>752475</xdr:colOff>
          <xdr:row>195</xdr:row>
          <xdr:rowOff>0</xdr:rowOff>
        </xdr:to>
        <xdr:sp macro="" textlink="">
          <xdr:nvSpPr>
            <xdr:cNvPr id="22552" name="Object 24" hidden="1">
              <a:extLst>
                <a:ext uri="{63B3BB69-23CF-44E3-9099-C40C66FF867C}">
                  <a14:compatExt spid="_x0000_s2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195</xdr:row>
          <xdr:rowOff>0</xdr:rowOff>
        </xdr:from>
        <xdr:to>
          <xdr:col>3</xdr:col>
          <xdr:colOff>800100</xdr:colOff>
          <xdr:row>195</xdr:row>
          <xdr:rowOff>0</xdr:rowOff>
        </xdr:to>
        <xdr:sp macro="" textlink="">
          <xdr:nvSpPr>
            <xdr:cNvPr id="22553" name="Object 25" hidden="1">
              <a:extLst>
                <a:ext uri="{63B3BB69-23CF-44E3-9099-C40C66FF867C}">
                  <a14:compatExt spid="_x0000_s2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195</xdr:row>
          <xdr:rowOff>0</xdr:rowOff>
        </xdr:from>
        <xdr:to>
          <xdr:col>5</xdr:col>
          <xdr:colOff>1057275</xdr:colOff>
          <xdr:row>195</xdr:row>
          <xdr:rowOff>0</xdr:rowOff>
        </xdr:to>
        <xdr:sp macro="" textlink="">
          <xdr:nvSpPr>
            <xdr:cNvPr id="22554" name="Object 26" hidden="1">
              <a:extLst>
                <a:ext uri="{63B3BB69-23CF-44E3-9099-C40C66FF867C}">
                  <a14:compatExt spid="_x0000_s2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22555" name="Object 27" hidden="1">
              <a:extLst>
                <a:ext uri="{63B3BB69-23CF-44E3-9099-C40C66FF867C}">
                  <a14:compatExt spid="_x0000_s2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22556" name="Object 28" hidden="1">
              <a:extLst>
                <a:ext uri="{63B3BB69-23CF-44E3-9099-C40C66FF867C}">
                  <a14:compatExt spid="_x0000_s2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22558" name="Object 30" hidden="1">
              <a:extLst>
                <a:ext uri="{63B3BB69-23CF-44E3-9099-C40C66FF867C}">
                  <a14:compatExt spid="_x0000_s2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22559" name="Object 31" hidden="1">
              <a:extLst>
                <a:ext uri="{63B3BB69-23CF-44E3-9099-C40C66FF867C}">
                  <a14:compatExt spid="_x0000_s2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22560" name="Object 32" hidden="1">
              <a:extLst>
                <a:ext uri="{63B3BB69-23CF-44E3-9099-C40C66FF867C}">
                  <a14:compatExt spid="_x0000_s2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22561" name="Object 33" hidden="1">
              <a:extLst>
                <a:ext uri="{63B3BB69-23CF-44E3-9099-C40C66FF867C}">
                  <a14:compatExt spid="_x0000_s2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22562" name="Object 34" hidden="1">
              <a:extLst>
                <a:ext uri="{63B3BB69-23CF-44E3-9099-C40C66FF867C}">
                  <a14:compatExt spid="_x0000_s2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22563" name="Object 35" hidden="1">
              <a:extLst>
                <a:ext uri="{63B3BB69-23CF-44E3-9099-C40C66FF867C}">
                  <a14:compatExt spid="_x0000_s2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195</xdr:row>
          <xdr:rowOff>0</xdr:rowOff>
        </xdr:from>
        <xdr:to>
          <xdr:col>5</xdr:col>
          <xdr:colOff>552450</xdr:colOff>
          <xdr:row>195</xdr:row>
          <xdr:rowOff>0</xdr:rowOff>
        </xdr:to>
        <xdr:sp macro="" textlink="">
          <xdr:nvSpPr>
            <xdr:cNvPr id="22565" name="Object 37" hidden="1">
              <a:extLst>
                <a:ext uri="{63B3BB69-23CF-44E3-9099-C40C66FF867C}">
                  <a14:compatExt spid="_x0000_s2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195</xdr:row>
          <xdr:rowOff>0</xdr:rowOff>
        </xdr:from>
        <xdr:to>
          <xdr:col>4</xdr:col>
          <xdr:colOff>752475</xdr:colOff>
          <xdr:row>195</xdr:row>
          <xdr:rowOff>0</xdr:rowOff>
        </xdr:to>
        <xdr:sp macro="" textlink="">
          <xdr:nvSpPr>
            <xdr:cNvPr id="22578" name="Object 50" hidden="1">
              <a:extLst>
                <a:ext uri="{63B3BB69-23CF-44E3-9099-C40C66FF867C}">
                  <a14:compatExt spid="_x0000_s2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195</xdr:row>
          <xdr:rowOff>0</xdr:rowOff>
        </xdr:from>
        <xdr:to>
          <xdr:col>3</xdr:col>
          <xdr:colOff>800100</xdr:colOff>
          <xdr:row>195</xdr:row>
          <xdr:rowOff>0</xdr:rowOff>
        </xdr:to>
        <xdr:sp macro="" textlink="">
          <xdr:nvSpPr>
            <xdr:cNvPr id="22579" name="Object 51" hidden="1">
              <a:extLst>
                <a:ext uri="{63B3BB69-23CF-44E3-9099-C40C66FF867C}">
                  <a14:compatExt spid="_x0000_s2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195</xdr:row>
          <xdr:rowOff>0</xdr:rowOff>
        </xdr:from>
        <xdr:to>
          <xdr:col>5</xdr:col>
          <xdr:colOff>1057275</xdr:colOff>
          <xdr:row>195</xdr:row>
          <xdr:rowOff>0</xdr:rowOff>
        </xdr:to>
        <xdr:sp macro="" textlink="">
          <xdr:nvSpPr>
            <xdr:cNvPr id="22580" name="Object 52" hidden="1">
              <a:extLst>
                <a:ext uri="{63B3BB69-23CF-44E3-9099-C40C66FF867C}">
                  <a14:compatExt spid="_x0000_s2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22581" name="Object 53" hidden="1">
              <a:extLst>
                <a:ext uri="{63B3BB69-23CF-44E3-9099-C40C66FF867C}">
                  <a14:compatExt spid="_x0000_s2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22582" name="Object 54" hidden="1">
              <a:extLst>
                <a:ext uri="{63B3BB69-23CF-44E3-9099-C40C66FF867C}">
                  <a14:compatExt spid="_x0000_s2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22583" name="Object 55" hidden="1">
              <a:extLst>
                <a:ext uri="{63B3BB69-23CF-44E3-9099-C40C66FF867C}">
                  <a14:compatExt spid="_x0000_s2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22584" name="Object 56" hidden="1">
              <a:extLst>
                <a:ext uri="{63B3BB69-23CF-44E3-9099-C40C66FF867C}">
                  <a14:compatExt spid="_x0000_s2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22585" name="Object 57" hidden="1">
              <a:extLst>
                <a:ext uri="{63B3BB69-23CF-44E3-9099-C40C66FF867C}">
                  <a14:compatExt spid="_x0000_s2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22586" name="Object 58" hidden="1">
              <a:extLst>
                <a:ext uri="{63B3BB69-23CF-44E3-9099-C40C66FF867C}">
                  <a14:compatExt spid="_x0000_s2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22587" name="Object 59" hidden="1">
              <a:extLst>
                <a:ext uri="{63B3BB69-23CF-44E3-9099-C40C66FF867C}">
                  <a14:compatExt spid="_x0000_s2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22588" name="Object 60" hidden="1">
              <a:extLst>
                <a:ext uri="{63B3BB69-23CF-44E3-9099-C40C66FF867C}">
                  <a14:compatExt spid="_x0000_s2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22589" name="Object 61" hidden="1">
              <a:extLst>
                <a:ext uri="{63B3BB69-23CF-44E3-9099-C40C66FF867C}">
                  <a14:compatExt spid="_x0000_s2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22590" name="Object 62" hidden="1">
              <a:extLst>
                <a:ext uri="{63B3BB69-23CF-44E3-9099-C40C66FF867C}">
                  <a14:compatExt spid="_x0000_s2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22591" name="Object 63" hidden="1">
              <a:extLst>
                <a:ext uri="{63B3BB69-23CF-44E3-9099-C40C66FF867C}">
                  <a14:compatExt spid="_x0000_s2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22592" name="Object 64" hidden="1">
              <a:extLst>
                <a:ext uri="{63B3BB69-23CF-44E3-9099-C40C66FF867C}">
                  <a14:compatExt spid="_x0000_s2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22593" name="Object 65" hidden="1">
              <a:extLst>
                <a:ext uri="{63B3BB69-23CF-44E3-9099-C40C66FF867C}">
                  <a14:compatExt spid="_x0000_s2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22594" name="Object 66" hidden="1">
              <a:extLst>
                <a:ext uri="{63B3BB69-23CF-44E3-9099-C40C66FF867C}">
                  <a14:compatExt spid="_x0000_s2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22595" name="Object 67" hidden="1">
              <a:extLst>
                <a:ext uri="{63B3BB69-23CF-44E3-9099-C40C66FF867C}">
                  <a14:compatExt spid="_x0000_s2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184</xdr:row>
          <xdr:rowOff>76200</xdr:rowOff>
        </xdr:from>
        <xdr:to>
          <xdr:col>7</xdr:col>
          <xdr:colOff>866775</xdr:colOff>
          <xdr:row>184</xdr:row>
          <xdr:rowOff>333375</xdr:rowOff>
        </xdr:to>
        <xdr:sp macro="" textlink="">
          <xdr:nvSpPr>
            <xdr:cNvPr id="22596" name="Object 68" hidden="1">
              <a:extLst>
                <a:ext uri="{63B3BB69-23CF-44E3-9099-C40C66FF867C}">
                  <a14:compatExt spid="_x0000_s2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188</xdr:row>
          <xdr:rowOff>28575</xdr:rowOff>
        </xdr:from>
        <xdr:to>
          <xdr:col>6</xdr:col>
          <xdr:colOff>228600</xdr:colOff>
          <xdr:row>189</xdr:row>
          <xdr:rowOff>76200</xdr:rowOff>
        </xdr:to>
        <xdr:sp macro="" textlink="">
          <xdr:nvSpPr>
            <xdr:cNvPr id="22597" name="Object 69" hidden="1">
              <a:extLst>
                <a:ext uri="{63B3BB69-23CF-44E3-9099-C40C66FF867C}">
                  <a14:compatExt spid="_x0000_s2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191</xdr:row>
          <xdr:rowOff>76200</xdr:rowOff>
        </xdr:from>
        <xdr:to>
          <xdr:col>1</xdr:col>
          <xdr:colOff>1257300</xdr:colOff>
          <xdr:row>191</xdr:row>
          <xdr:rowOff>314325</xdr:rowOff>
        </xdr:to>
        <xdr:sp macro="" textlink="">
          <xdr:nvSpPr>
            <xdr:cNvPr id="22598" name="Object 70" hidden="1">
              <a:extLst>
                <a:ext uri="{63B3BB69-23CF-44E3-9099-C40C66FF867C}">
                  <a14:compatExt spid="_x0000_s2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191</xdr:row>
          <xdr:rowOff>85725</xdr:rowOff>
        </xdr:from>
        <xdr:to>
          <xdr:col>2</xdr:col>
          <xdr:colOff>1276350</xdr:colOff>
          <xdr:row>191</xdr:row>
          <xdr:rowOff>323850</xdr:rowOff>
        </xdr:to>
        <xdr:sp macro="" textlink="">
          <xdr:nvSpPr>
            <xdr:cNvPr id="22599" name="Object 71" hidden="1">
              <a:extLst>
                <a:ext uri="{63B3BB69-23CF-44E3-9099-C40C66FF867C}">
                  <a14:compatExt spid="_x0000_s2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191</xdr:row>
          <xdr:rowOff>104775</xdr:rowOff>
        </xdr:from>
        <xdr:to>
          <xdr:col>3</xdr:col>
          <xdr:colOff>876300</xdr:colOff>
          <xdr:row>191</xdr:row>
          <xdr:rowOff>342900</xdr:rowOff>
        </xdr:to>
        <xdr:sp macro="" textlink="">
          <xdr:nvSpPr>
            <xdr:cNvPr id="22600" name="Object 72" hidden="1">
              <a:extLst>
                <a:ext uri="{63B3BB69-23CF-44E3-9099-C40C66FF867C}">
                  <a14:compatExt spid="_x0000_s2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191</xdr:row>
          <xdr:rowOff>123825</xdr:rowOff>
        </xdr:from>
        <xdr:to>
          <xdr:col>4</xdr:col>
          <xdr:colOff>733425</xdr:colOff>
          <xdr:row>191</xdr:row>
          <xdr:rowOff>361950</xdr:rowOff>
        </xdr:to>
        <xdr:sp macro="" textlink="">
          <xdr:nvSpPr>
            <xdr:cNvPr id="22601" name="Object 73" hidden="1">
              <a:extLst>
                <a:ext uri="{63B3BB69-23CF-44E3-9099-C40C66FF867C}">
                  <a14:compatExt spid="_x0000_s2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191</xdr:row>
          <xdr:rowOff>123825</xdr:rowOff>
        </xdr:from>
        <xdr:to>
          <xdr:col>5</xdr:col>
          <xdr:colOff>723900</xdr:colOff>
          <xdr:row>191</xdr:row>
          <xdr:rowOff>361950</xdr:rowOff>
        </xdr:to>
        <xdr:sp macro="" textlink="">
          <xdr:nvSpPr>
            <xdr:cNvPr id="22602" name="Object 74" hidden="1">
              <a:extLst>
                <a:ext uri="{63B3BB69-23CF-44E3-9099-C40C66FF867C}">
                  <a14:compatExt spid="_x0000_s2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191</xdr:row>
          <xdr:rowOff>104775</xdr:rowOff>
        </xdr:from>
        <xdr:to>
          <xdr:col>6</xdr:col>
          <xdr:colOff>666750</xdr:colOff>
          <xdr:row>191</xdr:row>
          <xdr:rowOff>342900</xdr:rowOff>
        </xdr:to>
        <xdr:sp macro="" textlink="">
          <xdr:nvSpPr>
            <xdr:cNvPr id="22603" name="Object 75" hidden="1">
              <a:extLst>
                <a:ext uri="{63B3BB69-23CF-44E3-9099-C40C66FF867C}">
                  <a14:compatExt spid="_x0000_s2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191</xdr:row>
          <xdr:rowOff>123825</xdr:rowOff>
        </xdr:from>
        <xdr:to>
          <xdr:col>7</xdr:col>
          <xdr:colOff>838200</xdr:colOff>
          <xdr:row>191</xdr:row>
          <xdr:rowOff>361950</xdr:rowOff>
        </xdr:to>
        <xdr:sp macro="" textlink="">
          <xdr:nvSpPr>
            <xdr:cNvPr id="22604" name="Object 76" hidden="1">
              <a:extLst>
                <a:ext uri="{63B3BB69-23CF-44E3-9099-C40C66FF867C}">
                  <a14:compatExt spid="_x0000_s2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191</xdr:row>
          <xdr:rowOff>57150</xdr:rowOff>
        </xdr:from>
        <xdr:to>
          <xdr:col>8</xdr:col>
          <xdr:colOff>1314450</xdr:colOff>
          <xdr:row>191</xdr:row>
          <xdr:rowOff>314325</xdr:rowOff>
        </xdr:to>
        <xdr:sp macro="" textlink="">
          <xdr:nvSpPr>
            <xdr:cNvPr id="22605" name="Object 77" hidden="1">
              <a:extLst>
                <a:ext uri="{63B3BB69-23CF-44E3-9099-C40C66FF867C}">
                  <a14:compatExt spid="_x0000_s2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191</xdr:row>
          <xdr:rowOff>47625</xdr:rowOff>
        </xdr:from>
        <xdr:to>
          <xdr:col>9</xdr:col>
          <xdr:colOff>819150</xdr:colOff>
          <xdr:row>191</xdr:row>
          <xdr:rowOff>276225</xdr:rowOff>
        </xdr:to>
        <xdr:sp macro="" textlink="">
          <xdr:nvSpPr>
            <xdr:cNvPr id="22606" name="Object 78" hidden="1">
              <a:extLst>
                <a:ext uri="{63B3BB69-23CF-44E3-9099-C40C66FF867C}">
                  <a14:compatExt spid="_x0000_s2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21508" name="Object 4" hidden="1">
              <a:extLst>
                <a:ext uri="{63B3BB69-23CF-44E3-9099-C40C66FF867C}">
                  <a14:compatExt spid="_x0000_s2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1509" name="Object 5" hidden="1">
              <a:extLst>
                <a:ext uri="{63B3BB69-23CF-44E3-9099-C40C66FF867C}">
                  <a14:compatExt spid="_x0000_s2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1510" name="Object 6" hidden="1">
              <a:extLst>
                <a:ext uri="{63B3BB69-23CF-44E3-9099-C40C66FF867C}">
                  <a14:compatExt spid="_x0000_s2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1511" name="Object 7" hidden="1">
              <a:extLst>
                <a:ext uri="{63B3BB69-23CF-44E3-9099-C40C66FF867C}">
                  <a14:compatExt spid="_x0000_s2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657225</xdr:colOff>
          <xdr:row>5</xdr:row>
          <xdr:rowOff>57150</xdr:rowOff>
        </xdr:from>
        <xdr:to>
          <xdr:col>3</xdr:col>
          <xdr:colOff>847725</xdr:colOff>
          <xdr:row>5</xdr:row>
          <xdr:rowOff>285750</xdr:rowOff>
        </xdr:to>
        <xdr:sp macro="" textlink="">
          <xdr:nvSpPr>
            <xdr:cNvPr id="21513" name="Object 9" hidden="1">
              <a:extLst>
                <a:ext uri="{63B3BB69-23CF-44E3-9099-C40C66FF867C}">
                  <a14:compatExt spid="_x0000_s2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84</xdr:row>
      <xdr:rowOff>54769</xdr:rowOff>
    </xdr:from>
    <xdr:to>
      <xdr:col>7</xdr:col>
      <xdr:colOff>826294</xdr:colOff>
      <xdr:row>84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4" y="26639044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102394</xdr:rowOff>
    </xdr:from>
    <xdr:to>
      <xdr:col>7</xdr:col>
      <xdr:colOff>881062</xdr:colOff>
      <xdr:row>92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9363194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62465" name="Object 1" hidden="1">
              <a:extLst>
                <a:ext uri="{63B3BB69-23CF-44E3-9099-C40C66FF867C}">
                  <a14:compatExt spid="_x0000_s6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62466" name="Object 2" hidden="1">
              <a:extLst>
                <a:ext uri="{63B3BB69-23CF-44E3-9099-C40C66FF867C}">
                  <a14:compatExt spid="_x0000_s6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62467" name="Object 3" hidden="1">
              <a:extLst>
                <a:ext uri="{63B3BB69-23CF-44E3-9099-C40C66FF867C}">
                  <a14:compatExt spid="_x0000_s6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62468" name="Object 4" hidden="1">
              <a:extLst>
                <a:ext uri="{63B3BB69-23CF-44E3-9099-C40C66FF867C}">
                  <a14:compatExt spid="_x0000_s6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62469" name="Object 5" hidden="1">
              <a:extLst>
                <a:ext uri="{63B3BB69-23CF-44E3-9099-C40C66FF867C}">
                  <a14:compatExt spid="_x0000_s6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62470" name="Object 6" hidden="1">
              <a:extLst>
                <a:ext uri="{63B3BB69-23CF-44E3-9099-C40C66FF867C}">
                  <a14:compatExt spid="_x0000_s6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62471" name="Object 7" hidden="1">
              <a:extLst>
                <a:ext uri="{63B3BB69-23CF-44E3-9099-C40C66FF867C}">
                  <a14:compatExt spid="_x0000_s6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62472" name="Object 8" hidden="1">
              <a:extLst>
                <a:ext uri="{63B3BB69-23CF-44E3-9099-C40C66FF867C}">
                  <a14:compatExt spid="_x0000_s6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195</xdr:row>
          <xdr:rowOff>0</xdr:rowOff>
        </xdr:from>
        <xdr:to>
          <xdr:col>5</xdr:col>
          <xdr:colOff>552450</xdr:colOff>
          <xdr:row>195</xdr:row>
          <xdr:rowOff>0</xdr:rowOff>
        </xdr:to>
        <xdr:sp macro="" textlink="">
          <xdr:nvSpPr>
            <xdr:cNvPr id="62473" name="Object 9" hidden="1">
              <a:extLst>
                <a:ext uri="{63B3BB69-23CF-44E3-9099-C40C66FF867C}">
                  <a14:compatExt spid="_x0000_s6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195</xdr:row>
          <xdr:rowOff>0</xdr:rowOff>
        </xdr:from>
        <xdr:to>
          <xdr:col>4</xdr:col>
          <xdr:colOff>752475</xdr:colOff>
          <xdr:row>195</xdr:row>
          <xdr:rowOff>0</xdr:rowOff>
        </xdr:to>
        <xdr:sp macro="" textlink="">
          <xdr:nvSpPr>
            <xdr:cNvPr id="62474" name="Object 10" hidden="1">
              <a:extLst>
                <a:ext uri="{63B3BB69-23CF-44E3-9099-C40C66FF867C}">
                  <a14:compatExt spid="_x0000_s6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195</xdr:row>
          <xdr:rowOff>0</xdr:rowOff>
        </xdr:from>
        <xdr:to>
          <xdr:col>3</xdr:col>
          <xdr:colOff>800100</xdr:colOff>
          <xdr:row>195</xdr:row>
          <xdr:rowOff>0</xdr:rowOff>
        </xdr:to>
        <xdr:sp macro="" textlink="">
          <xdr:nvSpPr>
            <xdr:cNvPr id="62475" name="Object 11" hidden="1">
              <a:extLst>
                <a:ext uri="{63B3BB69-23CF-44E3-9099-C40C66FF867C}">
                  <a14:compatExt spid="_x0000_s6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195</xdr:row>
          <xdr:rowOff>0</xdr:rowOff>
        </xdr:from>
        <xdr:to>
          <xdr:col>5</xdr:col>
          <xdr:colOff>1057275</xdr:colOff>
          <xdr:row>195</xdr:row>
          <xdr:rowOff>0</xdr:rowOff>
        </xdr:to>
        <xdr:sp macro="" textlink="">
          <xdr:nvSpPr>
            <xdr:cNvPr id="62476" name="Object 12" hidden="1">
              <a:extLst>
                <a:ext uri="{63B3BB69-23CF-44E3-9099-C40C66FF867C}">
                  <a14:compatExt spid="_x0000_s6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62477" name="Object 13" hidden="1">
              <a:extLst>
                <a:ext uri="{63B3BB69-23CF-44E3-9099-C40C66FF867C}">
                  <a14:compatExt spid="_x0000_s6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62478" name="Object 14" hidden="1">
              <a:extLst>
                <a:ext uri="{63B3BB69-23CF-44E3-9099-C40C66FF867C}">
                  <a14:compatExt spid="_x0000_s6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62479" name="Object 15" hidden="1">
              <a:extLst>
                <a:ext uri="{63B3BB69-23CF-44E3-9099-C40C66FF867C}">
                  <a14:compatExt spid="_x0000_s6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62480" name="Object 16" hidden="1">
              <a:extLst>
                <a:ext uri="{63B3BB69-23CF-44E3-9099-C40C66FF867C}">
                  <a14:compatExt spid="_x0000_s6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100</xdr:row>
          <xdr:rowOff>85725</xdr:rowOff>
        </xdr:from>
        <xdr:to>
          <xdr:col>7</xdr:col>
          <xdr:colOff>762000</xdr:colOff>
          <xdr:row>100</xdr:row>
          <xdr:rowOff>323850</xdr:rowOff>
        </xdr:to>
        <xdr:sp macro="" textlink="">
          <xdr:nvSpPr>
            <xdr:cNvPr id="62481" name="Object 17" hidden="1">
              <a:extLst>
                <a:ext uri="{63B3BB69-23CF-44E3-9099-C40C66FF867C}">
                  <a14:compatExt spid="_x0000_s6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108</xdr:row>
          <xdr:rowOff>85725</xdr:rowOff>
        </xdr:from>
        <xdr:to>
          <xdr:col>7</xdr:col>
          <xdr:colOff>819150</xdr:colOff>
          <xdr:row>108</xdr:row>
          <xdr:rowOff>323850</xdr:rowOff>
        </xdr:to>
        <xdr:sp macro="" textlink="">
          <xdr:nvSpPr>
            <xdr:cNvPr id="62482" name="Object 18" hidden="1">
              <a:extLst>
                <a:ext uri="{63B3BB69-23CF-44E3-9099-C40C66FF867C}">
                  <a14:compatExt spid="_x0000_s6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166</xdr:row>
          <xdr:rowOff>76200</xdr:rowOff>
        </xdr:from>
        <xdr:to>
          <xdr:col>7</xdr:col>
          <xdr:colOff>742950</xdr:colOff>
          <xdr:row>166</xdr:row>
          <xdr:rowOff>314325</xdr:rowOff>
        </xdr:to>
        <xdr:sp macro="" textlink="">
          <xdr:nvSpPr>
            <xdr:cNvPr id="62483" name="Object 19" hidden="1">
              <a:extLst>
                <a:ext uri="{63B3BB69-23CF-44E3-9099-C40C66FF867C}">
                  <a14:compatExt spid="_x0000_s6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176</xdr:row>
          <xdr:rowOff>76200</xdr:rowOff>
        </xdr:from>
        <xdr:to>
          <xdr:col>7</xdr:col>
          <xdr:colOff>790575</xdr:colOff>
          <xdr:row>176</xdr:row>
          <xdr:rowOff>314325</xdr:rowOff>
        </xdr:to>
        <xdr:sp macro="" textlink="">
          <xdr:nvSpPr>
            <xdr:cNvPr id="62484" name="Object 20" hidden="1">
              <a:extLst>
                <a:ext uri="{63B3BB69-23CF-44E3-9099-C40C66FF867C}">
                  <a14:compatExt spid="_x0000_s6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195</xdr:row>
          <xdr:rowOff>0</xdr:rowOff>
        </xdr:from>
        <xdr:to>
          <xdr:col>5</xdr:col>
          <xdr:colOff>552450</xdr:colOff>
          <xdr:row>195</xdr:row>
          <xdr:rowOff>0</xdr:rowOff>
        </xdr:to>
        <xdr:sp macro="" textlink="">
          <xdr:nvSpPr>
            <xdr:cNvPr id="62485" name="Object 21" hidden="1">
              <a:extLst>
                <a:ext uri="{63B3BB69-23CF-44E3-9099-C40C66FF867C}">
                  <a14:compatExt spid="_x0000_s6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195</xdr:row>
          <xdr:rowOff>0</xdr:rowOff>
        </xdr:from>
        <xdr:to>
          <xdr:col>4</xdr:col>
          <xdr:colOff>752475</xdr:colOff>
          <xdr:row>195</xdr:row>
          <xdr:rowOff>0</xdr:rowOff>
        </xdr:to>
        <xdr:sp macro="" textlink="">
          <xdr:nvSpPr>
            <xdr:cNvPr id="62486" name="Object 22" hidden="1">
              <a:extLst>
                <a:ext uri="{63B3BB69-23CF-44E3-9099-C40C66FF867C}">
                  <a14:compatExt spid="_x0000_s6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195</xdr:row>
          <xdr:rowOff>0</xdr:rowOff>
        </xdr:from>
        <xdr:to>
          <xdr:col>3</xdr:col>
          <xdr:colOff>800100</xdr:colOff>
          <xdr:row>195</xdr:row>
          <xdr:rowOff>0</xdr:rowOff>
        </xdr:to>
        <xdr:sp macro="" textlink="">
          <xdr:nvSpPr>
            <xdr:cNvPr id="62487" name="Object 23" hidden="1">
              <a:extLst>
                <a:ext uri="{63B3BB69-23CF-44E3-9099-C40C66FF867C}">
                  <a14:compatExt spid="_x0000_s6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195</xdr:row>
          <xdr:rowOff>0</xdr:rowOff>
        </xdr:from>
        <xdr:to>
          <xdr:col>5</xdr:col>
          <xdr:colOff>1057275</xdr:colOff>
          <xdr:row>195</xdr:row>
          <xdr:rowOff>0</xdr:rowOff>
        </xdr:to>
        <xdr:sp macro="" textlink="">
          <xdr:nvSpPr>
            <xdr:cNvPr id="62488" name="Object 24" hidden="1">
              <a:extLst>
                <a:ext uri="{63B3BB69-23CF-44E3-9099-C40C66FF867C}">
                  <a14:compatExt spid="_x0000_s6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62489" name="Object 25" hidden="1">
              <a:extLst>
                <a:ext uri="{63B3BB69-23CF-44E3-9099-C40C66FF867C}">
                  <a14:compatExt spid="_x0000_s6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62490" name="Object 26" hidden="1">
              <a:extLst>
                <a:ext uri="{63B3BB69-23CF-44E3-9099-C40C66FF867C}">
                  <a14:compatExt spid="_x0000_s6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62491" name="Object 27" hidden="1">
              <a:extLst>
                <a:ext uri="{63B3BB69-23CF-44E3-9099-C40C66FF867C}">
                  <a14:compatExt spid="_x0000_s6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62492" name="Object 28" hidden="1">
              <a:extLst>
                <a:ext uri="{63B3BB69-23CF-44E3-9099-C40C66FF867C}">
                  <a14:compatExt spid="_x0000_s6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62493" name="Object 29" hidden="1">
              <a:extLst>
                <a:ext uri="{63B3BB69-23CF-44E3-9099-C40C66FF867C}">
                  <a14:compatExt spid="_x0000_s6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62494" name="Object 30" hidden="1">
              <a:extLst>
                <a:ext uri="{63B3BB69-23CF-44E3-9099-C40C66FF867C}">
                  <a14:compatExt spid="_x0000_s6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62495" name="Object 31" hidden="1">
              <a:extLst>
                <a:ext uri="{63B3BB69-23CF-44E3-9099-C40C66FF867C}">
                  <a14:compatExt spid="_x0000_s6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62496" name="Object 32" hidden="1">
              <a:extLst>
                <a:ext uri="{63B3BB69-23CF-44E3-9099-C40C66FF867C}">
                  <a14:compatExt spid="_x0000_s6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62497" name="Object 33" hidden="1">
              <a:extLst>
                <a:ext uri="{63B3BB69-23CF-44E3-9099-C40C66FF867C}">
                  <a14:compatExt spid="_x0000_s6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62498" name="Object 34" hidden="1">
              <a:extLst>
                <a:ext uri="{63B3BB69-23CF-44E3-9099-C40C66FF867C}">
                  <a14:compatExt spid="_x0000_s6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62499" name="Object 35" hidden="1">
              <a:extLst>
                <a:ext uri="{63B3BB69-23CF-44E3-9099-C40C66FF867C}">
                  <a14:compatExt spid="_x0000_s6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188</xdr:row>
          <xdr:rowOff>0</xdr:rowOff>
        </xdr:from>
        <xdr:to>
          <xdr:col>5</xdr:col>
          <xdr:colOff>552450</xdr:colOff>
          <xdr:row>188</xdr:row>
          <xdr:rowOff>0</xdr:rowOff>
        </xdr:to>
        <xdr:sp macro="" textlink="">
          <xdr:nvSpPr>
            <xdr:cNvPr id="62500" name="Object 36" hidden="1">
              <a:extLst>
                <a:ext uri="{63B3BB69-23CF-44E3-9099-C40C66FF867C}">
                  <a14:compatExt spid="_x0000_s6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188</xdr:row>
          <xdr:rowOff>0</xdr:rowOff>
        </xdr:from>
        <xdr:to>
          <xdr:col>4</xdr:col>
          <xdr:colOff>752475</xdr:colOff>
          <xdr:row>188</xdr:row>
          <xdr:rowOff>0</xdr:rowOff>
        </xdr:to>
        <xdr:sp macro="" textlink="">
          <xdr:nvSpPr>
            <xdr:cNvPr id="62501" name="Object 37" hidden="1">
              <a:extLst>
                <a:ext uri="{63B3BB69-23CF-44E3-9099-C40C66FF867C}">
                  <a14:compatExt spid="_x0000_s6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188</xdr:row>
          <xdr:rowOff>0</xdr:rowOff>
        </xdr:from>
        <xdr:to>
          <xdr:col>3</xdr:col>
          <xdr:colOff>800100</xdr:colOff>
          <xdr:row>188</xdr:row>
          <xdr:rowOff>0</xdr:rowOff>
        </xdr:to>
        <xdr:sp macro="" textlink="">
          <xdr:nvSpPr>
            <xdr:cNvPr id="62502" name="Object 38" hidden="1">
              <a:extLst>
                <a:ext uri="{63B3BB69-23CF-44E3-9099-C40C66FF867C}">
                  <a14:compatExt spid="_x0000_s6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188</xdr:row>
          <xdr:rowOff>0</xdr:rowOff>
        </xdr:from>
        <xdr:to>
          <xdr:col>5</xdr:col>
          <xdr:colOff>1057275</xdr:colOff>
          <xdr:row>188</xdr:row>
          <xdr:rowOff>0</xdr:rowOff>
        </xdr:to>
        <xdr:sp macro="" textlink="">
          <xdr:nvSpPr>
            <xdr:cNvPr id="62503" name="Object 39" hidden="1">
              <a:extLst>
                <a:ext uri="{63B3BB69-23CF-44E3-9099-C40C66FF867C}">
                  <a14:compatExt spid="_x0000_s6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184</xdr:row>
          <xdr:rowOff>76200</xdr:rowOff>
        </xdr:from>
        <xdr:to>
          <xdr:col>7</xdr:col>
          <xdr:colOff>866775</xdr:colOff>
          <xdr:row>184</xdr:row>
          <xdr:rowOff>333375</xdr:rowOff>
        </xdr:to>
        <xdr:sp macro="" textlink="">
          <xdr:nvSpPr>
            <xdr:cNvPr id="62504" name="Object 40" hidden="1">
              <a:extLst>
                <a:ext uri="{63B3BB69-23CF-44E3-9099-C40C66FF867C}">
                  <a14:compatExt spid="_x0000_s6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188</xdr:row>
          <xdr:rowOff>28575</xdr:rowOff>
        </xdr:from>
        <xdr:to>
          <xdr:col>6</xdr:col>
          <xdr:colOff>228600</xdr:colOff>
          <xdr:row>189</xdr:row>
          <xdr:rowOff>76200</xdr:rowOff>
        </xdr:to>
        <xdr:sp macro="" textlink="">
          <xdr:nvSpPr>
            <xdr:cNvPr id="62505" name="Object 41" hidden="1">
              <a:extLst>
                <a:ext uri="{63B3BB69-23CF-44E3-9099-C40C66FF867C}">
                  <a14:compatExt spid="_x0000_s6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191</xdr:row>
          <xdr:rowOff>76200</xdr:rowOff>
        </xdr:from>
        <xdr:to>
          <xdr:col>1</xdr:col>
          <xdr:colOff>1257300</xdr:colOff>
          <xdr:row>191</xdr:row>
          <xdr:rowOff>314325</xdr:rowOff>
        </xdr:to>
        <xdr:sp macro="" textlink="">
          <xdr:nvSpPr>
            <xdr:cNvPr id="62506" name="Object 42" hidden="1">
              <a:extLst>
                <a:ext uri="{63B3BB69-23CF-44E3-9099-C40C66FF867C}">
                  <a14:compatExt spid="_x0000_s6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191</xdr:row>
          <xdr:rowOff>85725</xdr:rowOff>
        </xdr:from>
        <xdr:to>
          <xdr:col>2</xdr:col>
          <xdr:colOff>1276350</xdr:colOff>
          <xdr:row>191</xdr:row>
          <xdr:rowOff>323850</xdr:rowOff>
        </xdr:to>
        <xdr:sp macro="" textlink="">
          <xdr:nvSpPr>
            <xdr:cNvPr id="62507" name="Object 43" hidden="1">
              <a:extLst>
                <a:ext uri="{63B3BB69-23CF-44E3-9099-C40C66FF867C}">
                  <a14:compatExt spid="_x0000_s6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191</xdr:row>
          <xdr:rowOff>104775</xdr:rowOff>
        </xdr:from>
        <xdr:to>
          <xdr:col>3</xdr:col>
          <xdr:colOff>876300</xdr:colOff>
          <xdr:row>191</xdr:row>
          <xdr:rowOff>342900</xdr:rowOff>
        </xdr:to>
        <xdr:sp macro="" textlink="">
          <xdr:nvSpPr>
            <xdr:cNvPr id="62508" name="Object 44" hidden="1">
              <a:extLst>
                <a:ext uri="{63B3BB69-23CF-44E3-9099-C40C66FF867C}">
                  <a14:compatExt spid="_x0000_s6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191</xdr:row>
          <xdr:rowOff>123825</xdr:rowOff>
        </xdr:from>
        <xdr:to>
          <xdr:col>4</xdr:col>
          <xdr:colOff>733425</xdr:colOff>
          <xdr:row>191</xdr:row>
          <xdr:rowOff>361950</xdr:rowOff>
        </xdr:to>
        <xdr:sp macro="" textlink="">
          <xdr:nvSpPr>
            <xdr:cNvPr id="62509" name="Object 45" hidden="1">
              <a:extLst>
                <a:ext uri="{63B3BB69-23CF-44E3-9099-C40C66FF867C}">
                  <a14:compatExt spid="_x0000_s6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191</xdr:row>
          <xdr:rowOff>123825</xdr:rowOff>
        </xdr:from>
        <xdr:to>
          <xdr:col>5</xdr:col>
          <xdr:colOff>723900</xdr:colOff>
          <xdr:row>191</xdr:row>
          <xdr:rowOff>361950</xdr:rowOff>
        </xdr:to>
        <xdr:sp macro="" textlink="">
          <xdr:nvSpPr>
            <xdr:cNvPr id="62510" name="Object 46" hidden="1">
              <a:extLst>
                <a:ext uri="{63B3BB69-23CF-44E3-9099-C40C66FF867C}">
                  <a14:compatExt spid="_x0000_s6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191</xdr:row>
          <xdr:rowOff>104775</xdr:rowOff>
        </xdr:from>
        <xdr:to>
          <xdr:col>6</xdr:col>
          <xdr:colOff>666750</xdr:colOff>
          <xdr:row>191</xdr:row>
          <xdr:rowOff>342900</xdr:rowOff>
        </xdr:to>
        <xdr:sp macro="" textlink="">
          <xdr:nvSpPr>
            <xdr:cNvPr id="62511" name="Object 47" hidden="1">
              <a:extLst>
                <a:ext uri="{63B3BB69-23CF-44E3-9099-C40C66FF867C}">
                  <a14:compatExt spid="_x0000_s6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191</xdr:row>
          <xdr:rowOff>123825</xdr:rowOff>
        </xdr:from>
        <xdr:to>
          <xdr:col>7</xdr:col>
          <xdr:colOff>838200</xdr:colOff>
          <xdr:row>191</xdr:row>
          <xdr:rowOff>361950</xdr:rowOff>
        </xdr:to>
        <xdr:sp macro="" textlink="">
          <xdr:nvSpPr>
            <xdr:cNvPr id="62512" name="Object 48" hidden="1">
              <a:extLst>
                <a:ext uri="{63B3BB69-23CF-44E3-9099-C40C66FF867C}">
                  <a14:compatExt spid="_x0000_s6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191</xdr:row>
          <xdr:rowOff>57150</xdr:rowOff>
        </xdr:from>
        <xdr:to>
          <xdr:col>8</xdr:col>
          <xdr:colOff>1314450</xdr:colOff>
          <xdr:row>191</xdr:row>
          <xdr:rowOff>314325</xdr:rowOff>
        </xdr:to>
        <xdr:sp macro="" textlink="">
          <xdr:nvSpPr>
            <xdr:cNvPr id="62513" name="Object 49" hidden="1">
              <a:extLst>
                <a:ext uri="{63B3BB69-23CF-44E3-9099-C40C66FF867C}">
                  <a14:compatExt spid="_x0000_s6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191</xdr:row>
          <xdr:rowOff>47625</xdr:rowOff>
        </xdr:from>
        <xdr:to>
          <xdr:col>9</xdr:col>
          <xdr:colOff>819150</xdr:colOff>
          <xdr:row>191</xdr:row>
          <xdr:rowOff>276225</xdr:rowOff>
        </xdr:to>
        <xdr:sp macro="" textlink="">
          <xdr:nvSpPr>
            <xdr:cNvPr id="62514" name="Object 50" hidden="1">
              <a:extLst>
                <a:ext uri="{63B3BB69-23CF-44E3-9099-C40C66FF867C}">
                  <a14:compatExt spid="_x0000_s6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63489" name="Object 1" hidden="1">
              <a:extLst>
                <a:ext uri="{63B3BB69-23CF-44E3-9099-C40C66FF867C}">
                  <a14:compatExt spid="_x0000_s63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63490" name="Object 2" hidden="1">
              <a:extLst>
                <a:ext uri="{63B3BB69-23CF-44E3-9099-C40C66FF867C}">
                  <a14:compatExt spid="_x0000_s63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63491" name="Object 3" hidden="1">
              <a:extLst>
                <a:ext uri="{63B3BB69-23CF-44E3-9099-C40C66FF867C}">
                  <a14:compatExt spid="_x0000_s63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63492" name="Object 4" hidden="1">
              <a:extLst>
                <a:ext uri="{63B3BB69-23CF-44E3-9099-C40C66FF867C}">
                  <a14:compatExt spid="_x0000_s63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63493" name="Object 5" hidden="1">
              <a:extLst>
                <a:ext uri="{63B3BB69-23CF-44E3-9099-C40C66FF867C}">
                  <a14:compatExt spid="_x0000_s63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63494" name="Object 6" hidden="1">
              <a:extLst>
                <a:ext uri="{63B3BB69-23CF-44E3-9099-C40C66FF867C}">
                  <a14:compatExt spid="_x0000_s63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63495" name="Object 7" hidden="1">
              <a:extLst>
                <a:ext uri="{63B3BB69-23CF-44E3-9099-C40C66FF867C}">
                  <a14:compatExt spid="_x0000_s63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657225</xdr:colOff>
          <xdr:row>5</xdr:row>
          <xdr:rowOff>57150</xdr:rowOff>
        </xdr:from>
        <xdr:to>
          <xdr:col>3</xdr:col>
          <xdr:colOff>847725</xdr:colOff>
          <xdr:row>5</xdr:row>
          <xdr:rowOff>285750</xdr:rowOff>
        </xdr:to>
        <xdr:sp macro="" textlink="">
          <xdr:nvSpPr>
            <xdr:cNvPr id="63496" name="Object 8" hidden="1">
              <a:extLst>
                <a:ext uri="{63B3BB69-23CF-44E3-9099-C40C66FF867C}">
                  <a14:compatExt spid="_x0000_s63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83</xdr:row>
      <xdr:rowOff>54769</xdr:rowOff>
    </xdr:from>
    <xdr:to>
      <xdr:col>7</xdr:col>
      <xdr:colOff>826294</xdr:colOff>
      <xdr:row>83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4" y="26800969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9525119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4273" name="Object 1" hidden="1">
              <a:extLst>
                <a:ext uri="{63B3BB69-23CF-44E3-9099-C40C66FF867C}">
                  <a14:compatExt spid="_x0000_s5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4274" name="Object 2" hidden="1">
              <a:extLst>
                <a:ext uri="{63B3BB69-23CF-44E3-9099-C40C66FF867C}">
                  <a14:compatExt spid="_x0000_s5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4275" name="Object 3" hidden="1">
              <a:extLst>
                <a:ext uri="{63B3BB69-23CF-44E3-9099-C40C66FF867C}">
                  <a14:compatExt spid="_x0000_s5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54276" name="Object 4" hidden="1">
              <a:extLst>
                <a:ext uri="{63B3BB69-23CF-44E3-9099-C40C66FF867C}">
                  <a14:compatExt spid="_x0000_s5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54277" name="Object 5" hidden="1">
              <a:extLst>
                <a:ext uri="{63B3BB69-23CF-44E3-9099-C40C66FF867C}">
                  <a14:compatExt spid="_x0000_s5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54278" name="Object 6" hidden="1">
              <a:extLst>
                <a:ext uri="{63B3BB69-23CF-44E3-9099-C40C66FF867C}">
                  <a14:compatExt spid="_x0000_s5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115</xdr:row>
          <xdr:rowOff>76200</xdr:rowOff>
        </xdr:from>
        <xdr:to>
          <xdr:col>7</xdr:col>
          <xdr:colOff>742950</xdr:colOff>
          <xdr:row>115</xdr:row>
          <xdr:rowOff>314325</xdr:rowOff>
        </xdr:to>
        <xdr:sp macro="" textlink="">
          <xdr:nvSpPr>
            <xdr:cNvPr id="54279" name="Object 7" hidden="1">
              <a:extLst>
                <a:ext uri="{63B3BB69-23CF-44E3-9099-C40C66FF867C}">
                  <a14:compatExt spid="_x0000_s5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126</xdr:row>
          <xdr:rowOff>76200</xdr:rowOff>
        </xdr:from>
        <xdr:to>
          <xdr:col>7</xdr:col>
          <xdr:colOff>790575</xdr:colOff>
          <xdr:row>126</xdr:row>
          <xdr:rowOff>314325</xdr:rowOff>
        </xdr:to>
        <xdr:sp macro="" textlink="">
          <xdr:nvSpPr>
            <xdr:cNvPr id="54280" name="Object 8" hidden="1">
              <a:extLst>
                <a:ext uri="{63B3BB69-23CF-44E3-9099-C40C66FF867C}">
                  <a14:compatExt spid="_x0000_s54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145</xdr:row>
          <xdr:rowOff>0</xdr:rowOff>
        </xdr:from>
        <xdr:to>
          <xdr:col>5</xdr:col>
          <xdr:colOff>552450</xdr:colOff>
          <xdr:row>145</xdr:row>
          <xdr:rowOff>0</xdr:rowOff>
        </xdr:to>
        <xdr:sp macro="" textlink="">
          <xdr:nvSpPr>
            <xdr:cNvPr id="54281" name="Object 9" hidden="1">
              <a:extLst>
                <a:ext uri="{63B3BB69-23CF-44E3-9099-C40C66FF867C}">
                  <a14:compatExt spid="_x0000_s5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4285" name="Object 13" hidden="1">
              <a:extLst>
                <a:ext uri="{63B3BB69-23CF-44E3-9099-C40C66FF867C}">
                  <a14:compatExt spid="_x0000_s5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4286" name="Object 14" hidden="1">
              <a:extLst>
                <a:ext uri="{63B3BB69-23CF-44E3-9099-C40C66FF867C}">
                  <a14:compatExt spid="_x0000_s5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4287" name="Object 15" hidden="1">
              <a:extLst>
                <a:ext uri="{63B3BB69-23CF-44E3-9099-C40C66FF867C}">
                  <a14:compatExt spid="_x0000_s5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54288" name="Object 16" hidden="1">
              <a:extLst>
                <a:ext uri="{63B3BB69-23CF-44E3-9099-C40C66FF867C}">
                  <a14:compatExt spid="_x0000_s5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54289" name="Object 17" hidden="1">
              <a:extLst>
                <a:ext uri="{63B3BB69-23CF-44E3-9099-C40C66FF867C}">
                  <a14:compatExt spid="_x0000_s5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54290" name="Object 18" hidden="1">
              <a:extLst>
                <a:ext uri="{63B3BB69-23CF-44E3-9099-C40C66FF867C}">
                  <a14:compatExt spid="_x0000_s5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115</xdr:row>
          <xdr:rowOff>76200</xdr:rowOff>
        </xdr:from>
        <xdr:to>
          <xdr:col>7</xdr:col>
          <xdr:colOff>742950</xdr:colOff>
          <xdr:row>115</xdr:row>
          <xdr:rowOff>314325</xdr:rowOff>
        </xdr:to>
        <xdr:sp macro="" textlink="">
          <xdr:nvSpPr>
            <xdr:cNvPr id="54291" name="Object 19" hidden="1">
              <a:extLst>
                <a:ext uri="{63B3BB69-23CF-44E3-9099-C40C66FF867C}">
                  <a14:compatExt spid="_x0000_s5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126</xdr:row>
          <xdr:rowOff>76200</xdr:rowOff>
        </xdr:from>
        <xdr:to>
          <xdr:col>7</xdr:col>
          <xdr:colOff>790575</xdr:colOff>
          <xdr:row>126</xdr:row>
          <xdr:rowOff>314325</xdr:rowOff>
        </xdr:to>
        <xdr:sp macro="" textlink="">
          <xdr:nvSpPr>
            <xdr:cNvPr id="54292" name="Object 20" hidden="1">
              <a:extLst>
                <a:ext uri="{63B3BB69-23CF-44E3-9099-C40C66FF867C}">
                  <a14:compatExt spid="_x0000_s5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52</xdr:row>
          <xdr:rowOff>38100</xdr:rowOff>
        </xdr:from>
        <xdr:to>
          <xdr:col>6</xdr:col>
          <xdr:colOff>685800</xdr:colOff>
          <xdr:row>52</xdr:row>
          <xdr:rowOff>304800</xdr:rowOff>
        </xdr:to>
        <xdr:sp macro="" textlink="">
          <xdr:nvSpPr>
            <xdr:cNvPr id="54297" name="Object 25" hidden="1">
              <a:extLst>
                <a:ext uri="{63B3BB69-23CF-44E3-9099-C40C66FF867C}">
                  <a14:compatExt spid="_x0000_s54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56</xdr:row>
          <xdr:rowOff>9525</xdr:rowOff>
        </xdr:from>
        <xdr:to>
          <xdr:col>5</xdr:col>
          <xdr:colOff>1028700</xdr:colOff>
          <xdr:row>57</xdr:row>
          <xdr:rowOff>95250</xdr:rowOff>
        </xdr:to>
        <xdr:sp macro="" textlink="">
          <xdr:nvSpPr>
            <xdr:cNvPr id="54298" name="Object 26" hidden="1">
              <a:extLst>
                <a:ext uri="{63B3BB69-23CF-44E3-9099-C40C66FF867C}">
                  <a14:compatExt spid="_x0000_s54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59</xdr:row>
          <xdr:rowOff>104775</xdr:rowOff>
        </xdr:from>
        <xdr:to>
          <xdr:col>3</xdr:col>
          <xdr:colOff>771525</xdr:colOff>
          <xdr:row>59</xdr:row>
          <xdr:rowOff>342900</xdr:rowOff>
        </xdr:to>
        <xdr:sp macro="" textlink="">
          <xdr:nvSpPr>
            <xdr:cNvPr id="54299" name="Object 27" hidden="1">
              <a:extLst>
                <a:ext uri="{63B3BB69-23CF-44E3-9099-C40C66FF867C}">
                  <a14:compatExt spid="_x0000_s54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59</xdr:row>
          <xdr:rowOff>123825</xdr:rowOff>
        </xdr:from>
        <xdr:to>
          <xdr:col>4</xdr:col>
          <xdr:colOff>762000</xdr:colOff>
          <xdr:row>59</xdr:row>
          <xdr:rowOff>361950</xdr:rowOff>
        </xdr:to>
        <xdr:sp macro="" textlink="">
          <xdr:nvSpPr>
            <xdr:cNvPr id="54300" name="Object 28" hidden="1">
              <a:extLst>
                <a:ext uri="{63B3BB69-23CF-44E3-9099-C40C66FF867C}">
                  <a14:compatExt spid="_x0000_s54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59</xdr:row>
          <xdr:rowOff>123825</xdr:rowOff>
        </xdr:from>
        <xdr:to>
          <xdr:col>5</xdr:col>
          <xdr:colOff>762000</xdr:colOff>
          <xdr:row>59</xdr:row>
          <xdr:rowOff>361950</xdr:rowOff>
        </xdr:to>
        <xdr:sp macro="" textlink="">
          <xdr:nvSpPr>
            <xdr:cNvPr id="54301" name="Object 29" hidden="1">
              <a:extLst>
                <a:ext uri="{63B3BB69-23CF-44E3-9099-C40C66FF867C}">
                  <a14:compatExt spid="_x0000_s54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59</xdr:row>
          <xdr:rowOff>57150</xdr:rowOff>
        </xdr:from>
        <xdr:to>
          <xdr:col>7</xdr:col>
          <xdr:colOff>800100</xdr:colOff>
          <xdr:row>59</xdr:row>
          <xdr:rowOff>304800</xdr:rowOff>
        </xdr:to>
        <xdr:sp macro="" textlink="">
          <xdr:nvSpPr>
            <xdr:cNvPr id="54302" name="Object 30" hidden="1">
              <a:extLst>
                <a:ext uri="{63B3BB69-23CF-44E3-9099-C40C66FF867C}">
                  <a14:compatExt spid="_x0000_s54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59</xdr:row>
          <xdr:rowOff>95250</xdr:rowOff>
        </xdr:from>
        <xdr:to>
          <xdr:col>6</xdr:col>
          <xdr:colOff>790575</xdr:colOff>
          <xdr:row>59</xdr:row>
          <xdr:rowOff>361950</xdr:rowOff>
        </xdr:to>
        <xdr:sp macro="" textlink="">
          <xdr:nvSpPr>
            <xdr:cNvPr id="54303" name="Object 31" hidden="1">
              <a:extLst>
                <a:ext uri="{63B3BB69-23CF-44E3-9099-C40C66FF867C}">
                  <a14:compatExt spid="_x0000_s54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138</xdr:row>
          <xdr:rowOff>0</xdr:rowOff>
        </xdr:from>
        <xdr:to>
          <xdr:col>5</xdr:col>
          <xdr:colOff>552450</xdr:colOff>
          <xdr:row>138</xdr:row>
          <xdr:rowOff>0</xdr:rowOff>
        </xdr:to>
        <xdr:sp macro="" textlink="">
          <xdr:nvSpPr>
            <xdr:cNvPr id="54304" name="Object 32" hidden="1">
              <a:extLst>
                <a:ext uri="{63B3BB69-23CF-44E3-9099-C40C66FF867C}">
                  <a14:compatExt spid="_x0000_s54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138</xdr:row>
          <xdr:rowOff>0</xdr:rowOff>
        </xdr:from>
        <xdr:to>
          <xdr:col>4</xdr:col>
          <xdr:colOff>752475</xdr:colOff>
          <xdr:row>138</xdr:row>
          <xdr:rowOff>0</xdr:rowOff>
        </xdr:to>
        <xdr:sp macro="" textlink="">
          <xdr:nvSpPr>
            <xdr:cNvPr id="54305" name="Object 33" hidden="1">
              <a:extLst>
                <a:ext uri="{63B3BB69-23CF-44E3-9099-C40C66FF867C}">
                  <a14:compatExt spid="_x0000_s54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138</xdr:row>
          <xdr:rowOff>0</xdr:rowOff>
        </xdr:from>
        <xdr:to>
          <xdr:col>3</xdr:col>
          <xdr:colOff>800100</xdr:colOff>
          <xdr:row>138</xdr:row>
          <xdr:rowOff>0</xdr:rowOff>
        </xdr:to>
        <xdr:sp macro="" textlink="">
          <xdr:nvSpPr>
            <xdr:cNvPr id="54306" name="Object 34" hidden="1">
              <a:extLst>
                <a:ext uri="{63B3BB69-23CF-44E3-9099-C40C66FF867C}">
                  <a14:compatExt spid="_x0000_s54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138</xdr:row>
          <xdr:rowOff>0</xdr:rowOff>
        </xdr:from>
        <xdr:to>
          <xdr:col>5</xdr:col>
          <xdr:colOff>1057275</xdr:colOff>
          <xdr:row>138</xdr:row>
          <xdr:rowOff>0</xdr:rowOff>
        </xdr:to>
        <xdr:sp macro="" textlink="">
          <xdr:nvSpPr>
            <xdr:cNvPr id="54307" name="Object 35" hidden="1">
              <a:extLst>
                <a:ext uri="{63B3BB69-23CF-44E3-9099-C40C66FF867C}">
                  <a14:compatExt spid="_x0000_s54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138</xdr:row>
          <xdr:rowOff>0</xdr:rowOff>
        </xdr:from>
        <xdr:to>
          <xdr:col>5</xdr:col>
          <xdr:colOff>552450</xdr:colOff>
          <xdr:row>138</xdr:row>
          <xdr:rowOff>0</xdr:rowOff>
        </xdr:to>
        <xdr:sp macro="" textlink="">
          <xdr:nvSpPr>
            <xdr:cNvPr id="54308" name="Object 36" hidden="1">
              <a:extLst>
                <a:ext uri="{63B3BB69-23CF-44E3-9099-C40C66FF867C}">
                  <a14:compatExt spid="_x0000_s54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138</xdr:row>
          <xdr:rowOff>0</xdr:rowOff>
        </xdr:from>
        <xdr:to>
          <xdr:col>4</xdr:col>
          <xdr:colOff>752475</xdr:colOff>
          <xdr:row>138</xdr:row>
          <xdr:rowOff>0</xdr:rowOff>
        </xdr:to>
        <xdr:sp macro="" textlink="">
          <xdr:nvSpPr>
            <xdr:cNvPr id="54309" name="Object 37" hidden="1">
              <a:extLst>
                <a:ext uri="{63B3BB69-23CF-44E3-9099-C40C66FF867C}">
                  <a14:compatExt spid="_x0000_s54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138</xdr:row>
          <xdr:rowOff>0</xdr:rowOff>
        </xdr:from>
        <xdr:to>
          <xdr:col>3</xdr:col>
          <xdr:colOff>800100</xdr:colOff>
          <xdr:row>138</xdr:row>
          <xdr:rowOff>0</xdr:rowOff>
        </xdr:to>
        <xdr:sp macro="" textlink="">
          <xdr:nvSpPr>
            <xdr:cNvPr id="54310" name="Object 38" hidden="1">
              <a:extLst>
                <a:ext uri="{63B3BB69-23CF-44E3-9099-C40C66FF867C}">
                  <a14:compatExt spid="_x0000_s54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138</xdr:row>
          <xdr:rowOff>0</xdr:rowOff>
        </xdr:from>
        <xdr:to>
          <xdr:col>5</xdr:col>
          <xdr:colOff>1057275</xdr:colOff>
          <xdr:row>138</xdr:row>
          <xdr:rowOff>0</xdr:rowOff>
        </xdr:to>
        <xdr:sp macro="" textlink="">
          <xdr:nvSpPr>
            <xdr:cNvPr id="54311" name="Object 39" hidden="1">
              <a:extLst>
                <a:ext uri="{63B3BB69-23CF-44E3-9099-C40C66FF867C}">
                  <a14:compatExt spid="_x0000_s54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134</xdr:row>
          <xdr:rowOff>76200</xdr:rowOff>
        </xdr:from>
        <xdr:to>
          <xdr:col>7</xdr:col>
          <xdr:colOff>866775</xdr:colOff>
          <xdr:row>134</xdr:row>
          <xdr:rowOff>333375</xdr:rowOff>
        </xdr:to>
        <xdr:sp macro="" textlink="">
          <xdr:nvSpPr>
            <xdr:cNvPr id="54312" name="Object 40" hidden="1">
              <a:extLst>
                <a:ext uri="{63B3BB69-23CF-44E3-9099-C40C66FF867C}">
                  <a14:compatExt spid="_x0000_s54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138</xdr:row>
          <xdr:rowOff>28575</xdr:rowOff>
        </xdr:from>
        <xdr:to>
          <xdr:col>6</xdr:col>
          <xdr:colOff>228600</xdr:colOff>
          <xdr:row>139</xdr:row>
          <xdr:rowOff>76200</xdr:rowOff>
        </xdr:to>
        <xdr:sp macro="" textlink="">
          <xdr:nvSpPr>
            <xdr:cNvPr id="54313" name="Object 41" hidden="1">
              <a:extLst>
                <a:ext uri="{63B3BB69-23CF-44E3-9099-C40C66FF867C}">
                  <a14:compatExt spid="_x0000_s54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141</xdr:row>
          <xdr:rowOff>76200</xdr:rowOff>
        </xdr:from>
        <xdr:to>
          <xdr:col>1</xdr:col>
          <xdr:colOff>1257300</xdr:colOff>
          <xdr:row>141</xdr:row>
          <xdr:rowOff>314325</xdr:rowOff>
        </xdr:to>
        <xdr:sp macro="" textlink="">
          <xdr:nvSpPr>
            <xdr:cNvPr id="54314" name="Object 42" hidden="1">
              <a:extLst>
                <a:ext uri="{63B3BB69-23CF-44E3-9099-C40C66FF867C}">
                  <a14:compatExt spid="_x0000_s54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141</xdr:row>
          <xdr:rowOff>85725</xdr:rowOff>
        </xdr:from>
        <xdr:to>
          <xdr:col>2</xdr:col>
          <xdr:colOff>1276350</xdr:colOff>
          <xdr:row>141</xdr:row>
          <xdr:rowOff>323850</xdr:rowOff>
        </xdr:to>
        <xdr:sp macro="" textlink="">
          <xdr:nvSpPr>
            <xdr:cNvPr id="54315" name="Object 43" hidden="1">
              <a:extLst>
                <a:ext uri="{63B3BB69-23CF-44E3-9099-C40C66FF867C}">
                  <a14:compatExt spid="_x0000_s54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141</xdr:row>
          <xdr:rowOff>104775</xdr:rowOff>
        </xdr:from>
        <xdr:to>
          <xdr:col>3</xdr:col>
          <xdr:colOff>876300</xdr:colOff>
          <xdr:row>141</xdr:row>
          <xdr:rowOff>342900</xdr:rowOff>
        </xdr:to>
        <xdr:sp macro="" textlink="">
          <xdr:nvSpPr>
            <xdr:cNvPr id="54316" name="Object 44" hidden="1">
              <a:extLst>
                <a:ext uri="{63B3BB69-23CF-44E3-9099-C40C66FF867C}">
                  <a14:compatExt spid="_x0000_s54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141</xdr:row>
          <xdr:rowOff>123825</xdr:rowOff>
        </xdr:from>
        <xdr:to>
          <xdr:col>4</xdr:col>
          <xdr:colOff>733425</xdr:colOff>
          <xdr:row>141</xdr:row>
          <xdr:rowOff>361950</xdr:rowOff>
        </xdr:to>
        <xdr:sp macro="" textlink="">
          <xdr:nvSpPr>
            <xdr:cNvPr id="54317" name="Object 45" hidden="1">
              <a:extLst>
                <a:ext uri="{63B3BB69-23CF-44E3-9099-C40C66FF867C}">
                  <a14:compatExt spid="_x0000_s54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141</xdr:row>
          <xdr:rowOff>123825</xdr:rowOff>
        </xdr:from>
        <xdr:to>
          <xdr:col>5</xdr:col>
          <xdr:colOff>723900</xdr:colOff>
          <xdr:row>141</xdr:row>
          <xdr:rowOff>361950</xdr:rowOff>
        </xdr:to>
        <xdr:sp macro="" textlink="">
          <xdr:nvSpPr>
            <xdr:cNvPr id="54318" name="Object 46" hidden="1">
              <a:extLst>
                <a:ext uri="{63B3BB69-23CF-44E3-9099-C40C66FF867C}">
                  <a14:compatExt spid="_x0000_s54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141</xdr:row>
          <xdr:rowOff>104775</xdr:rowOff>
        </xdr:from>
        <xdr:to>
          <xdr:col>6</xdr:col>
          <xdr:colOff>666750</xdr:colOff>
          <xdr:row>141</xdr:row>
          <xdr:rowOff>342900</xdr:rowOff>
        </xdr:to>
        <xdr:sp macro="" textlink="">
          <xdr:nvSpPr>
            <xdr:cNvPr id="54319" name="Object 47" hidden="1">
              <a:extLst>
                <a:ext uri="{63B3BB69-23CF-44E3-9099-C40C66FF867C}">
                  <a14:compatExt spid="_x0000_s54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141</xdr:row>
          <xdr:rowOff>123825</xdr:rowOff>
        </xdr:from>
        <xdr:to>
          <xdr:col>7</xdr:col>
          <xdr:colOff>838200</xdr:colOff>
          <xdr:row>141</xdr:row>
          <xdr:rowOff>361950</xdr:rowOff>
        </xdr:to>
        <xdr:sp macro="" textlink="">
          <xdr:nvSpPr>
            <xdr:cNvPr id="54320" name="Object 48" hidden="1">
              <a:extLst>
                <a:ext uri="{63B3BB69-23CF-44E3-9099-C40C66FF867C}">
                  <a14:compatExt spid="_x0000_s54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141</xdr:row>
          <xdr:rowOff>57150</xdr:rowOff>
        </xdr:from>
        <xdr:to>
          <xdr:col>8</xdr:col>
          <xdr:colOff>1314450</xdr:colOff>
          <xdr:row>141</xdr:row>
          <xdr:rowOff>314325</xdr:rowOff>
        </xdr:to>
        <xdr:sp macro="" textlink="">
          <xdr:nvSpPr>
            <xdr:cNvPr id="54321" name="Object 49" hidden="1">
              <a:extLst>
                <a:ext uri="{63B3BB69-23CF-44E3-9099-C40C66FF867C}">
                  <a14:compatExt spid="_x0000_s54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141</xdr:row>
          <xdr:rowOff>47625</xdr:rowOff>
        </xdr:from>
        <xdr:to>
          <xdr:col>9</xdr:col>
          <xdr:colOff>819150</xdr:colOff>
          <xdr:row>141</xdr:row>
          <xdr:rowOff>276225</xdr:rowOff>
        </xdr:to>
        <xdr:sp macro="" textlink="">
          <xdr:nvSpPr>
            <xdr:cNvPr id="54322" name="Object 50" hidden="1">
              <a:extLst>
                <a:ext uri="{63B3BB69-23CF-44E3-9099-C40C66FF867C}">
                  <a14:compatExt spid="_x0000_s54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55297" name="Object 1" hidden="1">
              <a:extLst>
                <a:ext uri="{63B3BB69-23CF-44E3-9099-C40C66FF867C}">
                  <a14:compatExt spid="_x0000_s55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55298" name="Object 2" hidden="1">
              <a:extLst>
                <a:ext uri="{63B3BB69-23CF-44E3-9099-C40C66FF867C}">
                  <a14:compatExt spid="_x0000_s55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55299" name="Object 3" hidden="1">
              <a:extLst>
                <a:ext uri="{63B3BB69-23CF-44E3-9099-C40C66FF867C}">
                  <a14:compatExt spid="_x0000_s55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55300" name="Object 4" hidden="1">
              <a:extLst>
                <a:ext uri="{63B3BB69-23CF-44E3-9099-C40C66FF867C}">
                  <a14:compatExt spid="_x0000_s55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55301" name="Object 5" hidden="1">
              <a:extLst>
                <a:ext uri="{63B3BB69-23CF-44E3-9099-C40C66FF867C}">
                  <a14:compatExt spid="_x0000_s55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55302" name="Object 6" hidden="1">
              <a:extLst>
                <a:ext uri="{63B3BB69-23CF-44E3-9099-C40C66FF867C}">
                  <a14:compatExt spid="_x0000_s55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55303" name="Object 7" hidden="1">
              <a:extLst>
                <a:ext uri="{63B3BB69-23CF-44E3-9099-C40C66FF867C}">
                  <a14:compatExt spid="_x0000_s55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95250</xdr:rowOff>
        </xdr:from>
        <xdr:to>
          <xdr:col>3</xdr:col>
          <xdr:colOff>904875</xdr:colOff>
          <xdr:row>5</xdr:row>
          <xdr:rowOff>323850</xdr:rowOff>
        </xdr:to>
        <xdr:sp macro="" textlink="">
          <xdr:nvSpPr>
            <xdr:cNvPr id="55304" name="Object 8" hidden="1">
              <a:extLst>
                <a:ext uri="{63B3BB69-23CF-44E3-9099-C40C66FF867C}">
                  <a14:compatExt spid="_x0000_s55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83</xdr:row>
      <xdr:rowOff>138112</xdr:rowOff>
    </xdr:from>
    <xdr:to>
      <xdr:col>7</xdr:col>
      <xdr:colOff>814388</xdr:colOff>
      <xdr:row>83</xdr:row>
      <xdr:rowOff>371475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6141362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8096369"/>
          <a:ext cx="495300" cy="10477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6321" name="Object 1" hidden="1">
              <a:extLst>
                <a:ext uri="{63B3BB69-23CF-44E3-9099-C40C66FF867C}">
                  <a14:compatExt spid="_x0000_s56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6322" name="Object 2" hidden="1">
              <a:extLst>
                <a:ext uri="{63B3BB69-23CF-44E3-9099-C40C66FF867C}">
                  <a14:compatExt spid="_x0000_s56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6323" name="Object 3" hidden="1">
              <a:extLst>
                <a:ext uri="{63B3BB69-23CF-44E3-9099-C40C66FF867C}">
                  <a14:compatExt spid="_x0000_s56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56324" name="Object 4" hidden="1">
              <a:extLst>
                <a:ext uri="{63B3BB69-23CF-44E3-9099-C40C66FF867C}">
                  <a14:compatExt spid="_x0000_s56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56325" name="Object 5" hidden="1">
              <a:extLst>
                <a:ext uri="{63B3BB69-23CF-44E3-9099-C40C66FF867C}">
                  <a14:compatExt spid="_x0000_s56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56326" name="Object 6" hidden="1">
              <a:extLst>
                <a:ext uri="{63B3BB69-23CF-44E3-9099-C40C66FF867C}">
                  <a14:compatExt spid="_x0000_s56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115</xdr:row>
          <xdr:rowOff>76200</xdr:rowOff>
        </xdr:from>
        <xdr:to>
          <xdr:col>7</xdr:col>
          <xdr:colOff>742950</xdr:colOff>
          <xdr:row>115</xdr:row>
          <xdr:rowOff>314325</xdr:rowOff>
        </xdr:to>
        <xdr:sp macro="" textlink="">
          <xdr:nvSpPr>
            <xdr:cNvPr id="56327" name="Object 7" hidden="1">
              <a:extLst>
                <a:ext uri="{63B3BB69-23CF-44E3-9099-C40C66FF867C}">
                  <a14:compatExt spid="_x0000_s56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126</xdr:row>
          <xdr:rowOff>76200</xdr:rowOff>
        </xdr:from>
        <xdr:to>
          <xdr:col>7</xdr:col>
          <xdr:colOff>790575</xdr:colOff>
          <xdr:row>126</xdr:row>
          <xdr:rowOff>314325</xdr:rowOff>
        </xdr:to>
        <xdr:sp macro="" textlink="">
          <xdr:nvSpPr>
            <xdr:cNvPr id="56328" name="Object 8" hidden="1">
              <a:extLst>
                <a:ext uri="{63B3BB69-23CF-44E3-9099-C40C66FF867C}">
                  <a14:compatExt spid="_x0000_s56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145</xdr:row>
          <xdr:rowOff>0</xdr:rowOff>
        </xdr:from>
        <xdr:to>
          <xdr:col>5</xdr:col>
          <xdr:colOff>552450</xdr:colOff>
          <xdr:row>145</xdr:row>
          <xdr:rowOff>0</xdr:rowOff>
        </xdr:to>
        <xdr:sp macro="" textlink="">
          <xdr:nvSpPr>
            <xdr:cNvPr id="56329" name="Object 9" hidden="1">
              <a:extLst>
                <a:ext uri="{63B3BB69-23CF-44E3-9099-C40C66FF867C}">
                  <a14:compatExt spid="_x0000_s56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145</xdr:row>
          <xdr:rowOff>0</xdr:rowOff>
        </xdr:from>
        <xdr:to>
          <xdr:col>4</xdr:col>
          <xdr:colOff>752475</xdr:colOff>
          <xdr:row>145</xdr:row>
          <xdr:rowOff>0</xdr:rowOff>
        </xdr:to>
        <xdr:sp macro="" textlink="">
          <xdr:nvSpPr>
            <xdr:cNvPr id="56330" name="Object 10" hidden="1">
              <a:extLst>
                <a:ext uri="{63B3BB69-23CF-44E3-9099-C40C66FF867C}">
                  <a14:compatExt spid="_x0000_s56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145</xdr:row>
          <xdr:rowOff>0</xdr:rowOff>
        </xdr:from>
        <xdr:to>
          <xdr:col>3</xdr:col>
          <xdr:colOff>800100</xdr:colOff>
          <xdr:row>145</xdr:row>
          <xdr:rowOff>0</xdr:rowOff>
        </xdr:to>
        <xdr:sp macro="" textlink="">
          <xdr:nvSpPr>
            <xdr:cNvPr id="56331" name="Object 11" hidden="1">
              <a:extLst>
                <a:ext uri="{63B3BB69-23CF-44E3-9099-C40C66FF867C}">
                  <a14:compatExt spid="_x0000_s56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145</xdr:row>
          <xdr:rowOff>0</xdr:rowOff>
        </xdr:from>
        <xdr:to>
          <xdr:col>5</xdr:col>
          <xdr:colOff>1057275</xdr:colOff>
          <xdr:row>145</xdr:row>
          <xdr:rowOff>0</xdr:rowOff>
        </xdr:to>
        <xdr:sp macro="" textlink="">
          <xdr:nvSpPr>
            <xdr:cNvPr id="56332" name="Object 12" hidden="1">
              <a:extLst>
                <a:ext uri="{63B3BB69-23CF-44E3-9099-C40C66FF867C}">
                  <a14:compatExt spid="_x0000_s56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6333" name="Object 13" hidden="1">
              <a:extLst>
                <a:ext uri="{63B3BB69-23CF-44E3-9099-C40C66FF867C}">
                  <a14:compatExt spid="_x0000_s56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6334" name="Object 14" hidden="1">
              <a:extLst>
                <a:ext uri="{63B3BB69-23CF-44E3-9099-C40C66FF867C}">
                  <a14:compatExt spid="_x0000_s56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6335" name="Object 15" hidden="1">
              <a:extLst>
                <a:ext uri="{63B3BB69-23CF-44E3-9099-C40C66FF867C}">
                  <a14:compatExt spid="_x0000_s56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56336" name="Object 16" hidden="1">
              <a:extLst>
                <a:ext uri="{63B3BB69-23CF-44E3-9099-C40C66FF867C}">
                  <a14:compatExt spid="_x0000_s56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56337" name="Object 17" hidden="1">
              <a:extLst>
                <a:ext uri="{63B3BB69-23CF-44E3-9099-C40C66FF867C}">
                  <a14:compatExt spid="_x0000_s56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56338" name="Object 18" hidden="1">
              <a:extLst>
                <a:ext uri="{63B3BB69-23CF-44E3-9099-C40C66FF867C}">
                  <a14:compatExt spid="_x0000_s56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115</xdr:row>
          <xdr:rowOff>76200</xdr:rowOff>
        </xdr:from>
        <xdr:to>
          <xdr:col>7</xdr:col>
          <xdr:colOff>742950</xdr:colOff>
          <xdr:row>115</xdr:row>
          <xdr:rowOff>314325</xdr:rowOff>
        </xdr:to>
        <xdr:sp macro="" textlink="">
          <xdr:nvSpPr>
            <xdr:cNvPr id="56339" name="Object 19" hidden="1">
              <a:extLst>
                <a:ext uri="{63B3BB69-23CF-44E3-9099-C40C66FF867C}">
                  <a14:compatExt spid="_x0000_s56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126</xdr:row>
          <xdr:rowOff>76200</xdr:rowOff>
        </xdr:from>
        <xdr:to>
          <xdr:col>7</xdr:col>
          <xdr:colOff>790575</xdr:colOff>
          <xdr:row>126</xdr:row>
          <xdr:rowOff>314325</xdr:rowOff>
        </xdr:to>
        <xdr:sp macro="" textlink="">
          <xdr:nvSpPr>
            <xdr:cNvPr id="56340" name="Object 20" hidden="1">
              <a:extLst>
                <a:ext uri="{63B3BB69-23CF-44E3-9099-C40C66FF867C}">
                  <a14:compatExt spid="_x0000_s56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145</xdr:row>
          <xdr:rowOff>0</xdr:rowOff>
        </xdr:from>
        <xdr:to>
          <xdr:col>5</xdr:col>
          <xdr:colOff>552450</xdr:colOff>
          <xdr:row>145</xdr:row>
          <xdr:rowOff>0</xdr:rowOff>
        </xdr:to>
        <xdr:sp macro="" textlink="">
          <xdr:nvSpPr>
            <xdr:cNvPr id="56341" name="Object 21" hidden="1">
              <a:extLst>
                <a:ext uri="{63B3BB69-23CF-44E3-9099-C40C66FF867C}">
                  <a14:compatExt spid="_x0000_s56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145</xdr:row>
          <xdr:rowOff>0</xdr:rowOff>
        </xdr:from>
        <xdr:to>
          <xdr:col>4</xdr:col>
          <xdr:colOff>752475</xdr:colOff>
          <xdr:row>145</xdr:row>
          <xdr:rowOff>0</xdr:rowOff>
        </xdr:to>
        <xdr:sp macro="" textlink="">
          <xdr:nvSpPr>
            <xdr:cNvPr id="56342" name="Object 22" hidden="1">
              <a:extLst>
                <a:ext uri="{63B3BB69-23CF-44E3-9099-C40C66FF867C}">
                  <a14:compatExt spid="_x0000_s56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145</xdr:row>
          <xdr:rowOff>0</xdr:rowOff>
        </xdr:from>
        <xdr:to>
          <xdr:col>3</xdr:col>
          <xdr:colOff>800100</xdr:colOff>
          <xdr:row>145</xdr:row>
          <xdr:rowOff>0</xdr:rowOff>
        </xdr:to>
        <xdr:sp macro="" textlink="">
          <xdr:nvSpPr>
            <xdr:cNvPr id="56343" name="Object 23" hidden="1">
              <a:extLst>
                <a:ext uri="{63B3BB69-23CF-44E3-9099-C40C66FF867C}">
                  <a14:compatExt spid="_x0000_s56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145</xdr:row>
          <xdr:rowOff>0</xdr:rowOff>
        </xdr:from>
        <xdr:to>
          <xdr:col>5</xdr:col>
          <xdr:colOff>1057275</xdr:colOff>
          <xdr:row>145</xdr:row>
          <xdr:rowOff>0</xdr:rowOff>
        </xdr:to>
        <xdr:sp macro="" textlink="">
          <xdr:nvSpPr>
            <xdr:cNvPr id="56344" name="Object 24" hidden="1">
              <a:extLst>
                <a:ext uri="{63B3BB69-23CF-44E3-9099-C40C66FF867C}">
                  <a14:compatExt spid="_x0000_s56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52</xdr:row>
          <xdr:rowOff>123825</xdr:rowOff>
        </xdr:from>
        <xdr:to>
          <xdr:col>6</xdr:col>
          <xdr:colOff>685800</xdr:colOff>
          <xdr:row>52</xdr:row>
          <xdr:rowOff>390525</xdr:rowOff>
        </xdr:to>
        <xdr:sp macro="" textlink="">
          <xdr:nvSpPr>
            <xdr:cNvPr id="56345" name="Object 25" hidden="1">
              <a:extLst>
                <a:ext uri="{63B3BB69-23CF-44E3-9099-C40C66FF867C}">
                  <a14:compatExt spid="_x0000_s56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56</xdr:row>
          <xdr:rowOff>9525</xdr:rowOff>
        </xdr:from>
        <xdr:to>
          <xdr:col>5</xdr:col>
          <xdr:colOff>1028700</xdr:colOff>
          <xdr:row>57</xdr:row>
          <xdr:rowOff>95250</xdr:rowOff>
        </xdr:to>
        <xdr:sp macro="" textlink="">
          <xdr:nvSpPr>
            <xdr:cNvPr id="56346" name="Object 26" hidden="1">
              <a:extLst>
                <a:ext uri="{63B3BB69-23CF-44E3-9099-C40C66FF867C}">
                  <a14:compatExt spid="_x0000_s56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59</xdr:row>
          <xdr:rowOff>104775</xdr:rowOff>
        </xdr:from>
        <xdr:to>
          <xdr:col>3</xdr:col>
          <xdr:colOff>771525</xdr:colOff>
          <xdr:row>59</xdr:row>
          <xdr:rowOff>342900</xdr:rowOff>
        </xdr:to>
        <xdr:sp macro="" textlink="">
          <xdr:nvSpPr>
            <xdr:cNvPr id="56347" name="Object 27" hidden="1">
              <a:extLst>
                <a:ext uri="{63B3BB69-23CF-44E3-9099-C40C66FF867C}">
                  <a14:compatExt spid="_x0000_s56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59</xdr:row>
          <xdr:rowOff>123825</xdr:rowOff>
        </xdr:from>
        <xdr:to>
          <xdr:col>4</xdr:col>
          <xdr:colOff>762000</xdr:colOff>
          <xdr:row>59</xdr:row>
          <xdr:rowOff>361950</xdr:rowOff>
        </xdr:to>
        <xdr:sp macro="" textlink="">
          <xdr:nvSpPr>
            <xdr:cNvPr id="56348" name="Object 28" hidden="1">
              <a:extLst>
                <a:ext uri="{63B3BB69-23CF-44E3-9099-C40C66FF867C}">
                  <a14:compatExt spid="_x0000_s56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59</xdr:row>
          <xdr:rowOff>123825</xdr:rowOff>
        </xdr:from>
        <xdr:to>
          <xdr:col>5</xdr:col>
          <xdr:colOff>762000</xdr:colOff>
          <xdr:row>59</xdr:row>
          <xdr:rowOff>361950</xdr:rowOff>
        </xdr:to>
        <xdr:sp macro="" textlink="">
          <xdr:nvSpPr>
            <xdr:cNvPr id="56349" name="Object 29" hidden="1">
              <a:extLst>
                <a:ext uri="{63B3BB69-23CF-44E3-9099-C40C66FF867C}">
                  <a14:compatExt spid="_x0000_s56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59</xdr:row>
          <xdr:rowOff>57150</xdr:rowOff>
        </xdr:from>
        <xdr:to>
          <xdr:col>7</xdr:col>
          <xdr:colOff>800100</xdr:colOff>
          <xdr:row>59</xdr:row>
          <xdr:rowOff>304800</xdr:rowOff>
        </xdr:to>
        <xdr:sp macro="" textlink="">
          <xdr:nvSpPr>
            <xdr:cNvPr id="56350" name="Object 30" hidden="1">
              <a:extLst>
                <a:ext uri="{63B3BB69-23CF-44E3-9099-C40C66FF867C}">
                  <a14:compatExt spid="_x0000_s56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59</xdr:row>
          <xdr:rowOff>95250</xdr:rowOff>
        </xdr:from>
        <xdr:to>
          <xdr:col>6</xdr:col>
          <xdr:colOff>790575</xdr:colOff>
          <xdr:row>59</xdr:row>
          <xdr:rowOff>361950</xdr:rowOff>
        </xdr:to>
        <xdr:sp macro="" textlink="">
          <xdr:nvSpPr>
            <xdr:cNvPr id="56351" name="Object 31" hidden="1">
              <a:extLst>
                <a:ext uri="{63B3BB69-23CF-44E3-9099-C40C66FF867C}">
                  <a14:compatExt spid="_x0000_s56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138</xdr:row>
          <xdr:rowOff>0</xdr:rowOff>
        </xdr:from>
        <xdr:to>
          <xdr:col>5</xdr:col>
          <xdr:colOff>552450</xdr:colOff>
          <xdr:row>138</xdr:row>
          <xdr:rowOff>0</xdr:rowOff>
        </xdr:to>
        <xdr:sp macro="" textlink="">
          <xdr:nvSpPr>
            <xdr:cNvPr id="56352" name="Object 32" hidden="1">
              <a:extLst>
                <a:ext uri="{63B3BB69-23CF-44E3-9099-C40C66FF867C}">
                  <a14:compatExt spid="_x0000_s56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138</xdr:row>
          <xdr:rowOff>0</xdr:rowOff>
        </xdr:from>
        <xdr:to>
          <xdr:col>4</xdr:col>
          <xdr:colOff>752475</xdr:colOff>
          <xdr:row>138</xdr:row>
          <xdr:rowOff>0</xdr:rowOff>
        </xdr:to>
        <xdr:sp macro="" textlink="">
          <xdr:nvSpPr>
            <xdr:cNvPr id="56353" name="Object 33" hidden="1">
              <a:extLst>
                <a:ext uri="{63B3BB69-23CF-44E3-9099-C40C66FF867C}">
                  <a14:compatExt spid="_x0000_s56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138</xdr:row>
          <xdr:rowOff>0</xdr:rowOff>
        </xdr:from>
        <xdr:to>
          <xdr:col>3</xdr:col>
          <xdr:colOff>800100</xdr:colOff>
          <xdr:row>138</xdr:row>
          <xdr:rowOff>0</xdr:rowOff>
        </xdr:to>
        <xdr:sp macro="" textlink="">
          <xdr:nvSpPr>
            <xdr:cNvPr id="56354" name="Object 34" hidden="1">
              <a:extLst>
                <a:ext uri="{63B3BB69-23CF-44E3-9099-C40C66FF867C}">
                  <a14:compatExt spid="_x0000_s56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138</xdr:row>
          <xdr:rowOff>0</xdr:rowOff>
        </xdr:from>
        <xdr:to>
          <xdr:col>5</xdr:col>
          <xdr:colOff>1057275</xdr:colOff>
          <xdr:row>138</xdr:row>
          <xdr:rowOff>0</xdr:rowOff>
        </xdr:to>
        <xdr:sp macro="" textlink="">
          <xdr:nvSpPr>
            <xdr:cNvPr id="56355" name="Object 35" hidden="1">
              <a:extLst>
                <a:ext uri="{63B3BB69-23CF-44E3-9099-C40C66FF867C}">
                  <a14:compatExt spid="_x0000_s56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138</xdr:row>
          <xdr:rowOff>0</xdr:rowOff>
        </xdr:from>
        <xdr:to>
          <xdr:col>5</xdr:col>
          <xdr:colOff>552450</xdr:colOff>
          <xdr:row>138</xdr:row>
          <xdr:rowOff>0</xdr:rowOff>
        </xdr:to>
        <xdr:sp macro="" textlink="">
          <xdr:nvSpPr>
            <xdr:cNvPr id="56356" name="Object 36" hidden="1">
              <a:extLst>
                <a:ext uri="{63B3BB69-23CF-44E3-9099-C40C66FF867C}">
                  <a14:compatExt spid="_x0000_s56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138</xdr:row>
          <xdr:rowOff>0</xdr:rowOff>
        </xdr:from>
        <xdr:to>
          <xdr:col>4</xdr:col>
          <xdr:colOff>752475</xdr:colOff>
          <xdr:row>138</xdr:row>
          <xdr:rowOff>0</xdr:rowOff>
        </xdr:to>
        <xdr:sp macro="" textlink="">
          <xdr:nvSpPr>
            <xdr:cNvPr id="56357" name="Object 37" hidden="1">
              <a:extLst>
                <a:ext uri="{63B3BB69-23CF-44E3-9099-C40C66FF867C}">
                  <a14:compatExt spid="_x0000_s56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138</xdr:row>
          <xdr:rowOff>0</xdr:rowOff>
        </xdr:from>
        <xdr:to>
          <xdr:col>3</xdr:col>
          <xdr:colOff>800100</xdr:colOff>
          <xdr:row>138</xdr:row>
          <xdr:rowOff>0</xdr:rowOff>
        </xdr:to>
        <xdr:sp macro="" textlink="">
          <xdr:nvSpPr>
            <xdr:cNvPr id="56358" name="Object 38" hidden="1">
              <a:extLst>
                <a:ext uri="{63B3BB69-23CF-44E3-9099-C40C66FF867C}">
                  <a14:compatExt spid="_x0000_s56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138</xdr:row>
          <xdr:rowOff>0</xdr:rowOff>
        </xdr:from>
        <xdr:to>
          <xdr:col>5</xdr:col>
          <xdr:colOff>1057275</xdr:colOff>
          <xdr:row>138</xdr:row>
          <xdr:rowOff>0</xdr:rowOff>
        </xdr:to>
        <xdr:sp macro="" textlink="">
          <xdr:nvSpPr>
            <xdr:cNvPr id="56359" name="Object 39" hidden="1">
              <a:extLst>
                <a:ext uri="{63B3BB69-23CF-44E3-9099-C40C66FF867C}">
                  <a14:compatExt spid="_x0000_s56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134</xdr:row>
          <xdr:rowOff>76200</xdr:rowOff>
        </xdr:from>
        <xdr:to>
          <xdr:col>7</xdr:col>
          <xdr:colOff>866775</xdr:colOff>
          <xdr:row>134</xdr:row>
          <xdr:rowOff>333375</xdr:rowOff>
        </xdr:to>
        <xdr:sp macro="" textlink="">
          <xdr:nvSpPr>
            <xdr:cNvPr id="56360" name="Object 40" hidden="1">
              <a:extLst>
                <a:ext uri="{63B3BB69-23CF-44E3-9099-C40C66FF867C}">
                  <a14:compatExt spid="_x0000_s56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138</xdr:row>
          <xdr:rowOff>28575</xdr:rowOff>
        </xdr:from>
        <xdr:to>
          <xdr:col>6</xdr:col>
          <xdr:colOff>228600</xdr:colOff>
          <xdr:row>139</xdr:row>
          <xdr:rowOff>76200</xdr:rowOff>
        </xdr:to>
        <xdr:sp macro="" textlink="">
          <xdr:nvSpPr>
            <xdr:cNvPr id="56361" name="Object 41" hidden="1">
              <a:extLst>
                <a:ext uri="{63B3BB69-23CF-44E3-9099-C40C66FF867C}">
                  <a14:compatExt spid="_x0000_s56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141</xdr:row>
          <xdr:rowOff>76200</xdr:rowOff>
        </xdr:from>
        <xdr:to>
          <xdr:col>1</xdr:col>
          <xdr:colOff>1257300</xdr:colOff>
          <xdr:row>141</xdr:row>
          <xdr:rowOff>314325</xdr:rowOff>
        </xdr:to>
        <xdr:sp macro="" textlink="">
          <xdr:nvSpPr>
            <xdr:cNvPr id="56362" name="Object 42" hidden="1">
              <a:extLst>
                <a:ext uri="{63B3BB69-23CF-44E3-9099-C40C66FF867C}">
                  <a14:compatExt spid="_x0000_s56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141</xdr:row>
          <xdr:rowOff>85725</xdr:rowOff>
        </xdr:from>
        <xdr:to>
          <xdr:col>2</xdr:col>
          <xdr:colOff>1276350</xdr:colOff>
          <xdr:row>141</xdr:row>
          <xdr:rowOff>323850</xdr:rowOff>
        </xdr:to>
        <xdr:sp macro="" textlink="">
          <xdr:nvSpPr>
            <xdr:cNvPr id="56363" name="Object 43" hidden="1">
              <a:extLst>
                <a:ext uri="{63B3BB69-23CF-44E3-9099-C40C66FF867C}">
                  <a14:compatExt spid="_x0000_s56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141</xdr:row>
          <xdr:rowOff>104775</xdr:rowOff>
        </xdr:from>
        <xdr:to>
          <xdr:col>3</xdr:col>
          <xdr:colOff>876300</xdr:colOff>
          <xdr:row>141</xdr:row>
          <xdr:rowOff>342900</xdr:rowOff>
        </xdr:to>
        <xdr:sp macro="" textlink="">
          <xdr:nvSpPr>
            <xdr:cNvPr id="56364" name="Object 44" hidden="1">
              <a:extLst>
                <a:ext uri="{63B3BB69-23CF-44E3-9099-C40C66FF867C}">
                  <a14:compatExt spid="_x0000_s56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141</xdr:row>
          <xdr:rowOff>123825</xdr:rowOff>
        </xdr:from>
        <xdr:to>
          <xdr:col>4</xdr:col>
          <xdr:colOff>733425</xdr:colOff>
          <xdr:row>141</xdr:row>
          <xdr:rowOff>361950</xdr:rowOff>
        </xdr:to>
        <xdr:sp macro="" textlink="">
          <xdr:nvSpPr>
            <xdr:cNvPr id="56365" name="Object 45" hidden="1">
              <a:extLst>
                <a:ext uri="{63B3BB69-23CF-44E3-9099-C40C66FF867C}">
                  <a14:compatExt spid="_x0000_s56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141</xdr:row>
          <xdr:rowOff>123825</xdr:rowOff>
        </xdr:from>
        <xdr:to>
          <xdr:col>5</xdr:col>
          <xdr:colOff>723900</xdr:colOff>
          <xdr:row>141</xdr:row>
          <xdr:rowOff>361950</xdr:rowOff>
        </xdr:to>
        <xdr:sp macro="" textlink="">
          <xdr:nvSpPr>
            <xdr:cNvPr id="56366" name="Object 46" hidden="1">
              <a:extLst>
                <a:ext uri="{63B3BB69-23CF-44E3-9099-C40C66FF867C}">
                  <a14:compatExt spid="_x0000_s56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141</xdr:row>
          <xdr:rowOff>104775</xdr:rowOff>
        </xdr:from>
        <xdr:to>
          <xdr:col>6</xdr:col>
          <xdr:colOff>666750</xdr:colOff>
          <xdr:row>141</xdr:row>
          <xdr:rowOff>342900</xdr:rowOff>
        </xdr:to>
        <xdr:sp macro="" textlink="">
          <xdr:nvSpPr>
            <xdr:cNvPr id="56367" name="Object 47" hidden="1">
              <a:extLst>
                <a:ext uri="{63B3BB69-23CF-44E3-9099-C40C66FF867C}">
                  <a14:compatExt spid="_x0000_s56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141</xdr:row>
          <xdr:rowOff>123825</xdr:rowOff>
        </xdr:from>
        <xdr:to>
          <xdr:col>7</xdr:col>
          <xdr:colOff>838200</xdr:colOff>
          <xdr:row>141</xdr:row>
          <xdr:rowOff>361950</xdr:rowOff>
        </xdr:to>
        <xdr:sp macro="" textlink="">
          <xdr:nvSpPr>
            <xdr:cNvPr id="56368" name="Object 48" hidden="1">
              <a:extLst>
                <a:ext uri="{63B3BB69-23CF-44E3-9099-C40C66FF867C}">
                  <a14:compatExt spid="_x0000_s56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141</xdr:row>
          <xdr:rowOff>57150</xdr:rowOff>
        </xdr:from>
        <xdr:to>
          <xdr:col>8</xdr:col>
          <xdr:colOff>1314450</xdr:colOff>
          <xdr:row>141</xdr:row>
          <xdr:rowOff>314325</xdr:rowOff>
        </xdr:to>
        <xdr:sp macro="" textlink="">
          <xdr:nvSpPr>
            <xdr:cNvPr id="56369" name="Object 49" hidden="1">
              <a:extLst>
                <a:ext uri="{63B3BB69-23CF-44E3-9099-C40C66FF867C}">
                  <a14:compatExt spid="_x0000_s56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141</xdr:row>
          <xdr:rowOff>47625</xdr:rowOff>
        </xdr:from>
        <xdr:to>
          <xdr:col>9</xdr:col>
          <xdr:colOff>819150</xdr:colOff>
          <xdr:row>141</xdr:row>
          <xdr:rowOff>276225</xdr:rowOff>
        </xdr:to>
        <xdr:sp macro="" textlink="">
          <xdr:nvSpPr>
            <xdr:cNvPr id="56370" name="Object 50" hidden="1">
              <a:extLst>
                <a:ext uri="{63B3BB69-23CF-44E3-9099-C40C66FF867C}">
                  <a14:compatExt spid="_x0000_s56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57345" name="Object 1" hidden="1">
              <a:extLst>
                <a:ext uri="{63B3BB69-23CF-44E3-9099-C40C66FF867C}">
                  <a14:compatExt spid="_x0000_s57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57346" name="Object 2" hidden="1">
              <a:extLst>
                <a:ext uri="{63B3BB69-23CF-44E3-9099-C40C66FF867C}">
                  <a14:compatExt spid="_x0000_s57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57347" name="Object 3" hidden="1">
              <a:extLst>
                <a:ext uri="{63B3BB69-23CF-44E3-9099-C40C66FF867C}">
                  <a14:compatExt spid="_x0000_s57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57348" name="Object 4" hidden="1">
              <a:extLst>
                <a:ext uri="{63B3BB69-23CF-44E3-9099-C40C66FF867C}">
                  <a14:compatExt spid="_x0000_s57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57349" name="Object 5" hidden="1">
              <a:extLst>
                <a:ext uri="{63B3BB69-23CF-44E3-9099-C40C66FF867C}">
                  <a14:compatExt spid="_x0000_s57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57350" name="Object 6" hidden="1">
              <a:extLst>
                <a:ext uri="{63B3BB69-23CF-44E3-9099-C40C66FF867C}">
                  <a14:compatExt spid="_x0000_s57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57351" name="Object 7" hidden="1">
              <a:extLst>
                <a:ext uri="{63B3BB69-23CF-44E3-9099-C40C66FF867C}">
                  <a14:compatExt spid="_x0000_s57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95250</xdr:rowOff>
        </xdr:from>
        <xdr:to>
          <xdr:col>3</xdr:col>
          <xdr:colOff>904875</xdr:colOff>
          <xdr:row>5</xdr:row>
          <xdr:rowOff>323850</xdr:rowOff>
        </xdr:to>
        <xdr:sp macro="" textlink="">
          <xdr:nvSpPr>
            <xdr:cNvPr id="57352" name="Object 8" hidden="1">
              <a:extLst>
                <a:ext uri="{63B3BB69-23CF-44E3-9099-C40C66FF867C}">
                  <a14:compatExt spid="_x0000_s57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81</xdr:row>
      <xdr:rowOff>54769</xdr:rowOff>
    </xdr:from>
    <xdr:to>
      <xdr:col>7</xdr:col>
      <xdr:colOff>826294</xdr:colOff>
      <xdr:row>81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4" y="23391019"/>
          <a:ext cx="381000" cy="1571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89</xdr:row>
      <xdr:rowOff>102394</xdr:rowOff>
    </xdr:from>
    <xdr:to>
      <xdr:col>7</xdr:col>
      <xdr:colOff>881062</xdr:colOff>
      <xdr:row>89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6077069"/>
          <a:ext cx="495300" cy="10477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8369" name="Object 1" hidden="1">
              <a:extLst>
                <a:ext uri="{63B3BB69-23CF-44E3-9099-C40C66FF867C}">
                  <a14:compatExt spid="_x0000_s58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8370" name="Object 2" hidden="1">
              <a:extLst>
                <a:ext uri="{63B3BB69-23CF-44E3-9099-C40C66FF867C}">
                  <a14:compatExt spid="_x0000_s58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8371" name="Object 3" hidden="1">
              <a:extLst>
                <a:ext uri="{63B3BB69-23CF-44E3-9099-C40C66FF867C}">
                  <a14:compatExt spid="_x0000_s58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73</xdr:row>
          <xdr:rowOff>85725</xdr:rowOff>
        </xdr:from>
        <xdr:to>
          <xdr:col>7</xdr:col>
          <xdr:colOff>771525</xdr:colOff>
          <xdr:row>73</xdr:row>
          <xdr:rowOff>323850</xdr:rowOff>
        </xdr:to>
        <xdr:sp macro="" textlink="">
          <xdr:nvSpPr>
            <xdr:cNvPr id="58372" name="Object 4" hidden="1">
              <a:extLst>
                <a:ext uri="{63B3BB69-23CF-44E3-9099-C40C66FF867C}">
                  <a14:compatExt spid="_x0000_s58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97</xdr:row>
          <xdr:rowOff>85725</xdr:rowOff>
        </xdr:from>
        <xdr:to>
          <xdr:col>7</xdr:col>
          <xdr:colOff>762000</xdr:colOff>
          <xdr:row>97</xdr:row>
          <xdr:rowOff>323850</xdr:rowOff>
        </xdr:to>
        <xdr:sp macro="" textlink="">
          <xdr:nvSpPr>
            <xdr:cNvPr id="58373" name="Object 5" hidden="1">
              <a:extLst>
                <a:ext uri="{63B3BB69-23CF-44E3-9099-C40C66FF867C}">
                  <a14:compatExt spid="_x0000_s58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105</xdr:row>
          <xdr:rowOff>85725</xdr:rowOff>
        </xdr:from>
        <xdr:to>
          <xdr:col>7</xdr:col>
          <xdr:colOff>819150</xdr:colOff>
          <xdr:row>105</xdr:row>
          <xdr:rowOff>323850</xdr:rowOff>
        </xdr:to>
        <xdr:sp macro="" textlink="">
          <xdr:nvSpPr>
            <xdr:cNvPr id="58374" name="Object 6" hidden="1">
              <a:extLst>
                <a:ext uri="{63B3BB69-23CF-44E3-9099-C40C66FF867C}">
                  <a14:compatExt spid="_x0000_s58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113</xdr:row>
          <xdr:rowOff>76200</xdr:rowOff>
        </xdr:from>
        <xdr:to>
          <xdr:col>7</xdr:col>
          <xdr:colOff>742950</xdr:colOff>
          <xdr:row>113</xdr:row>
          <xdr:rowOff>314325</xdr:rowOff>
        </xdr:to>
        <xdr:sp macro="" textlink="">
          <xdr:nvSpPr>
            <xdr:cNvPr id="58375" name="Object 7" hidden="1">
              <a:extLst>
                <a:ext uri="{63B3BB69-23CF-44E3-9099-C40C66FF867C}">
                  <a14:compatExt spid="_x0000_s58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124</xdr:row>
          <xdr:rowOff>76200</xdr:rowOff>
        </xdr:from>
        <xdr:to>
          <xdr:col>7</xdr:col>
          <xdr:colOff>790575</xdr:colOff>
          <xdr:row>124</xdr:row>
          <xdr:rowOff>314325</xdr:rowOff>
        </xdr:to>
        <xdr:sp macro="" textlink="">
          <xdr:nvSpPr>
            <xdr:cNvPr id="58376" name="Object 8" hidden="1">
              <a:extLst>
                <a:ext uri="{63B3BB69-23CF-44E3-9099-C40C66FF867C}">
                  <a14:compatExt spid="_x0000_s58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143</xdr:row>
          <xdr:rowOff>0</xdr:rowOff>
        </xdr:from>
        <xdr:to>
          <xdr:col>5</xdr:col>
          <xdr:colOff>552450</xdr:colOff>
          <xdr:row>143</xdr:row>
          <xdr:rowOff>0</xdr:rowOff>
        </xdr:to>
        <xdr:sp macro="" textlink="">
          <xdr:nvSpPr>
            <xdr:cNvPr id="58377" name="Object 9" hidden="1">
              <a:extLst>
                <a:ext uri="{63B3BB69-23CF-44E3-9099-C40C66FF867C}">
                  <a14:compatExt spid="_x0000_s58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143</xdr:row>
          <xdr:rowOff>0</xdr:rowOff>
        </xdr:from>
        <xdr:to>
          <xdr:col>4</xdr:col>
          <xdr:colOff>752475</xdr:colOff>
          <xdr:row>143</xdr:row>
          <xdr:rowOff>0</xdr:rowOff>
        </xdr:to>
        <xdr:sp macro="" textlink="">
          <xdr:nvSpPr>
            <xdr:cNvPr id="58378" name="Object 10" hidden="1">
              <a:extLst>
                <a:ext uri="{63B3BB69-23CF-44E3-9099-C40C66FF867C}">
                  <a14:compatExt spid="_x0000_s58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143</xdr:row>
          <xdr:rowOff>0</xdr:rowOff>
        </xdr:from>
        <xdr:to>
          <xdr:col>3</xdr:col>
          <xdr:colOff>800100</xdr:colOff>
          <xdr:row>143</xdr:row>
          <xdr:rowOff>0</xdr:rowOff>
        </xdr:to>
        <xdr:sp macro="" textlink="">
          <xdr:nvSpPr>
            <xdr:cNvPr id="58379" name="Object 11" hidden="1">
              <a:extLst>
                <a:ext uri="{63B3BB69-23CF-44E3-9099-C40C66FF867C}">
                  <a14:compatExt spid="_x0000_s58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143</xdr:row>
          <xdr:rowOff>0</xdr:rowOff>
        </xdr:from>
        <xdr:to>
          <xdr:col>5</xdr:col>
          <xdr:colOff>1057275</xdr:colOff>
          <xdr:row>143</xdr:row>
          <xdr:rowOff>0</xdr:rowOff>
        </xdr:to>
        <xdr:sp macro="" textlink="">
          <xdr:nvSpPr>
            <xdr:cNvPr id="58380" name="Object 12" hidden="1">
              <a:extLst>
                <a:ext uri="{63B3BB69-23CF-44E3-9099-C40C66FF867C}">
                  <a14:compatExt spid="_x0000_s58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58381" name="Object 13" hidden="1">
              <a:extLst>
                <a:ext uri="{63B3BB69-23CF-44E3-9099-C40C66FF867C}">
                  <a14:compatExt spid="_x0000_s58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58382" name="Object 14" hidden="1">
              <a:extLst>
                <a:ext uri="{63B3BB69-23CF-44E3-9099-C40C66FF867C}">
                  <a14:compatExt spid="_x0000_s58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58383" name="Object 15" hidden="1">
              <a:extLst>
                <a:ext uri="{63B3BB69-23CF-44E3-9099-C40C66FF867C}">
                  <a14:compatExt spid="_x0000_s58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73</xdr:row>
          <xdr:rowOff>85725</xdr:rowOff>
        </xdr:from>
        <xdr:to>
          <xdr:col>7</xdr:col>
          <xdr:colOff>771525</xdr:colOff>
          <xdr:row>73</xdr:row>
          <xdr:rowOff>323850</xdr:rowOff>
        </xdr:to>
        <xdr:sp macro="" textlink="">
          <xdr:nvSpPr>
            <xdr:cNvPr id="58384" name="Object 16" hidden="1">
              <a:extLst>
                <a:ext uri="{63B3BB69-23CF-44E3-9099-C40C66FF867C}">
                  <a14:compatExt spid="_x0000_s58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97</xdr:row>
          <xdr:rowOff>85725</xdr:rowOff>
        </xdr:from>
        <xdr:to>
          <xdr:col>7</xdr:col>
          <xdr:colOff>762000</xdr:colOff>
          <xdr:row>97</xdr:row>
          <xdr:rowOff>323850</xdr:rowOff>
        </xdr:to>
        <xdr:sp macro="" textlink="">
          <xdr:nvSpPr>
            <xdr:cNvPr id="58385" name="Object 17" hidden="1">
              <a:extLst>
                <a:ext uri="{63B3BB69-23CF-44E3-9099-C40C66FF867C}">
                  <a14:compatExt spid="_x0000_s58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105</xdr:row>
          <xdr:rowOff>85725</xdr:rowOff>
        </xdr:from>
        <xdr:to>
          <xdr:col>7</xdr:col>
          <xdr:colOff>819150</xdr:colOff>
          <xdr:row>105</xdr:row>
          <xdr:rowOff>323850</xdr:rowOff>
        </xdr:to>
        <xdr:sp macro="" textlink="">
          <xdr:nvSpPr>
            <xdr:cNvPr id="58386" name="Object 18" hidden="1">
              <a:extLst>
                <a:ext uri="{63B3BB69-23CF-44E3-9099-C40C66FF867C}">
                  <a14:compatExt spid="_x0000_s58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113</xdr:row>
          <xdr:rowOff>76200</xdr:rowOff>
        </xdr:from>
        <xdr:to>
          <xdr:col>7</xdr:col>
          <xdr:colOff>742950</xdr:colOff>
          <xdr:row>113</xdr:row>
          <xdr:rowOff>314325</xdr:rowOff>
        </xdr:to>
        <xdr:sp macro="" textlink="">
          <xdr:nvSpPr>
            <xdr:cNvPr id="58387" name="Object 19" hidden="1">
              <a:extLst>
                <a:ext uri="{63B3BB69-23CF-44E3-9099-C40C66FF867C}">
                  <a14:compatExt spid="_x0000_s58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124</xdr:row>
          <xdr:rowOff>76200</xdr:rowOff>
        </xdr:from>
        <xdr:to>
          <xdr:col>7</xdr:col>
          <xdr:colOff>790575</xdr:colOff>
          <xdr:row>124</xdr:row>
          <xdr:rowOff>314325</xdr:rowOff>
        </xdr:to>
        <xdr:sp macro="" textlink="">
          <xdr:nvSpPr>
            <xdr:cNvPr id="58388" name="Object 20" hidden="1">
              <a:extLst>
                <a:ext uri="{63B3BB69-23CF-44E3-9099-C40C66FF867C}">
                  <a14:compatExt spid="_x0000_s58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143</xdr:row>
          <xdr:rowOff>0</xdr:rowOff>
        </xdr:from>
        <xdr:to>
          <xdr:col>5</xdr:col>
          <xdr:colOff>552450</xdr:colOff>
          <xdr:row>143</xdr:row>
          <xdr:rowOff>0</xdr:rowOff>
        </xdr:to>
        <xdr:sp macro="" textlink="">
          <xdr:nvSpPr>
            <xdr:cNvPr id="58389" name="Object 21" hidden="1">
              <a:extLst>
                <a:ext uri="{63B3BB69-23CF-44E3-9099-C40C66FF867C}">
                  <a14:compatExt spid="_x0000_s58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143</xdr:row>
          <xdr:rowOff>0</xdr:rowOff>
        </xdr:from>
        <xdr:to>
          <xdr:col>4</xdr:col>
          <xdr:colOff>752475</xdr:colOff>
          <xdr:row>143</xdr:row>
          <xdr:rowOff>0</xdr:rowOff>
        </xdr:to>
        <xdr:sp macro="" textlink="">
          <xdr:nvSpPr>
            <xdr:cNvPr id="58390" name="Object 22" hidden="1">
              <a:extLst>
                <a:ext uri="{63B3BB69-23CF-44E3-9099-C40C66FF867C}">
                  <a14:compatExt spid="_x0000_s58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143</xdr:row>
          <xdr:rowOff>0</xdr:rowOff>
        </xdr:from>
        <xdr:to>
          <xdr:col>3</xdr:col>
          <xdr:colOff>800100</xdr:colOff>
          <xdr:row>143</xdr:row>
          <xdr:rowOff>0</xdr:rowOff>
        </xdr:to>
        <xdr:sp macro="" textlink="">
          <xdr:nvSpPr>
            <xdr:cNvPr id="58391" name="Object 23" hidden="1">
              <a:extLst>
                <a:ext uri="{63B3BB69-23CF-44E3-9099-C40C66FF867C}">
                  <a14:compatExt spid="_x0000_s58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143</xdr:row>
          <xdr:rowOff>0</xdr:rowOff>
        </xdr:from>
        <xdr:to>
          <xdr:col>5</xdr:col>
          <xdr:colOff>1057275</xdr:colOff>
          <xdr:row>143</xdr:row>
          <xdr:rowOff>0</xdr:rowOff>
        </xdr:to>
        <xdr:sp macro="" textlink="">
          <xdr:nvSpPr>
            <xdr:cNvPr id="58392" name="Object 24" hidden="1">
              <a:extLst>
                <a:ext uri="{63B3BB69-23CF-44E3-9099-C40C66FF867C}">
                  <a14:compatExt spid="_x0000_s58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152400</xdr:colOff>
          <xdr:row>52</xdr:row>
          <xdr:rowOff>76200</xdr:rowOff>
        </xdr:from>
        <xdr:to>
          <xdr:col>6</xdr:col>
          <xdr:colOff>704850</xdr:colOff>
          <xdr:row>52</xdr:row>
          <xdr:rowOff>342900</xdr:rowOff>
        </xdr:to>
        <xdr:sp macro="" textlink="">
          <xdr:nvSpPr>
            <xdr:cNvPr id="58393" name="Object 25" hidden="1">
              <a:extLst>
                <a:ext uri="{63B3BB69-23CF-44E3-9099-C40C66FF867C}">
                  <a14:compatExt spid="_x0000_s58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56</xdr:row>
          <xdr:rowOff>9525</xdr:rowOff>
        </xdr:from>
        <xdr:to>
          <xdr:col>5</xdr:col>
          <xdr:colOff>1028700</xdr:colOff>
          <xdr:row>57</xdr:row>
          <xdr:rowOff>95250</xdr:rowOff>
        </xdr:to>
        <xdr:sp macro="" textlink="">
          <xdr:nvSpPr>
            <xdr:cNvPr id="58394" name="Object 26" hidden="1">
              <a:extLst>
                <a:ext uri="{63B3BB69-23CF-44E3-9099-C40C66FF867C}">
                  <a14:compatExt spid="_x0000_s58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59</xdr:row>
          <xdr:rowOff>104775</xdr:rowOff>
        </xdr:from>
        <xdr:to>
          <xdr:col>3</xdr:col>
          <xdr:colOff>771525</xdr:colOff>
          <xdr:row>59</xdr:row>
          <xdr:rowOff>342900</xdr:rowOff>
        </xdr:to>
        <xdr:sp macro="" textlink="">
          <xdr:nvSpPr>
            <xdr:cNvPr id="58395" name="Object 27" hidden="1">
              <a:extLst>
                <a:ext uri="{63B3BB69-23CF-44E3-9099-C40C66FF867C}">
                  <a14:compatExt spid="_x0000_s58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59</xdr:row>
          <xdr:rowOff>123825</xdr:rowOff>
        </xdr:from>
        <xdr:to>
          <xdr:col>4</xdr:col>
          <xdr:colOff>762000</xdr:colOff>
          <xdr:row>59</xdr:row>
          <xdr:rowOff>361950</xdr:rowOff>
        </xdr:to>
        <xdr:sp macro="" textlink="">
          <xdr:nvSpPr>
            <xdr:cNvPr id="58396" name="Object 28" hidden="1">
              <a:extLst>
                <a:ext uri="{63B3BB69-23CF-44E3-9099-C40C66FF867C}">
                  <a14:compatExt spid="_x0000_s58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59</xdr:row>
          <xdr:rowOff>123825</xdr:rowOff>
        </xdr:from>
        <xdr:to>
          <xdr:col>5</xdr:col>
          <xdr:colOff>762000</xdr:colOff>
          <xdr:row>59</xdr:row>
          <xdr:rowOff>361950</xdr:rowOff>
        </xdr:to>
        <xdr:sp macro="" textlink="">
          <xdr:nvSpPr>
            <xdr:cNvPr id="58397" name="Object 29" hidden="1">
              <a:extLst>
                <a:ext uri="{63B3BB69-23CF-44E3-9099-C40C66FF867C}">
                  <a14:compatExt spid="_x0000_s58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59</xdr:row>
          <xdr:rowOff>57150</xdr:rowOff>
        </xdr:from>
        <xdr:to>
          <xdr:col>7</xdr:col>
          <xdr:colOff>800100</xdr:colOff>
          <xdr:row>59</xdr:row>
          <xdr:rowOff>304800</xdr:rowOff>
        </xdr:to>
        <xdr:sp macro="" textlink="">
          <xdr:nvSpPr>
            <xdr:cNvPr id="58398" name="Object 30" hidden="1">
              <a:extLst>
                <a:ext uri="{63B3BB69-23CF-44E3-9099-C40C66FF867C}">
                  <a14:compatExt spid="_x0000_s58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59</xdr:row>
          <xdr:rowOff>95250</xdr:rowOff>
        </xdr:from>
        <xdr:to>
          <xdr:col>6</xdr:col>
          <xdr:colOff>790575</xdr:colOff>
          <xdr:row>59</xdr:row>
          <xdr:rowOff>361950</xdr:rowOff>
        </xdr:to>
        <xdr:sp macro="" textlink="">
          <xdr:nvSpPr>
            <xdr:cNvPr id="58399" name="Object 31" hidden="1">
              <a:extLst>
                <a:ext uri="{63B3BB69-23CF-44E3-9099-C40C66FF867C}">
                  <a14:compatExt spid="_x0000_s58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136</xdr:row>
          <xdr:rowOff>0</xdr:rowOff>
        </xdr:from>
        <xdr:to>
          <xdr:col>5</xdr:col>
          <xdr:colOff>552450</xdr:colOff>
          <xdr:row>136</xdr:row>
          <xdr:rowOff>0</xdr:rowOff>
        </xdr:to>
        <xdr:sp macro="" textlink="">
          <xdr:nvSpPr>
            <xdr:cNvPr id="58400" name="Object 32" hidden="1">
              <a:extLst>
                <a:ext uri="{63B3BB69-23CF-44E3-9099-C40C66FF867C}">
                  <a14:compatExt spid="_x0000_s58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136</xdr:row>
          <xdr:rowOff>0</xdr:rowOff>
        </xdr:from>
        <xdr:to>
          <xdr:col>4</xdr:col>
          <xdr:colOff>752475</xdr:colOff>
          <xdr:row>136</xdr:row>
          <xdr:rowOff>0</xdr:rowOff>
        </xdr:to>
        <xdr:sp macro="" textlink="">
          <xdr:nvSpPr>
            <xdr:cNvPr id="58401" name="Object 33" hidden="1">
              <a:extLst>
                <a:ext uri="{63B3BB69-23CF-44E3-9099-C40C66FF867C}">
                  <a14:compatExt spid="_x0000_s58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136</xdr:row>
          <xdr:rowOff>0</xdr:rowOff>
        </xdr:from>
        <xdr:to>
          <xdr:col>3</xdr:col>
          <xdr:colOff>800100</xdr:colOff>
          <xdr:row>136</xdr:row>
          <xdr:rowOff>0</xdr:rowOff>
        </xdr:to>
        <xdr:sp macro="" textlink="">
          <xdr:nvSpPr>
            <xdr:cNvPr id="58402" name="Object 34" hidden="1">
              <a:extLst>
                <a:ext uri="{63B3BB69-23CF-44E3-9099-C40C66FF867C}">
                  <a14:compatExt spid="_x0000_s58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136</xdr:row>
          <xdr:rowOff>0</xdr:rowOff>
        </xdr:from>
        <xdr:to>
          <xdr:col>5</xdr:col>
          <xdr:colOff>1057275</xdr:colOff>
          <xdr:row>136</xdr:row>
          <xdr:rowOff>0</xdr:rowOff>
        </xdr:to>
        <xdr:sp macro="" textlink="">
          <xdr:nvSpPr>
            <xdr:cNvPr id="58403" name="Object 35" hidden="1">
              <a:extLst>
                <a:ext uri="{63B3BB69-23CF-44E3-9099-C40C66FF867C}">
                  <a14:compatExt spid="_x0000_s58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136</xdr:row>
          <xdr:rowOff>0</xdr:rowOff>
        </xdr:from>
        <xdr:to>
          <xdr:col>5</xdr:col>
          <xdr:colOff>552450</xdr:colOff>
          <xdr:row>136</xdr:row>
          <xdr:rowOff>0</xdr:rowOff>
        </xdr:to>
        <xdr:sp macro="" textlink="">
          <xdr:nvSpPr>
            <xdr:cNvPr id="58404" name="Object 36" hidden="1">
              <a:extLst>
                <a:ext uri="{63B3BB69-23CF-44E3-9099-C40C66FF867C}">
                  <a14:compatExt spid="_x0000_s58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136</xdr:row>
          <xdr:rowOff>0</xdr:rowOff>
        </xdr:from>
        <xdr:to>
          <xdr:col>4</xdr:col>
          <xdr:colOff>752475</xdr:colOff>
          <xdr:row>136</xdr:row>
          <xdr:rowOff>0</xdr:rowOff>
        </xdr:to>
        <xdr:sp macro="" textlink="">
          <xdr:nvSpPr>
            <xdr:cNvPr id="58405" name="Object 37" hidden="1">
              <a:extLst>
                <a:ext uri="{63B3BB69-23CF-44E3-9099-C40C66FF867C}">
                  <a14:compatExt spid="_x0000_s58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136</xdr:row>
          <xdr:rowOff>0</xdr:rowOff>
        </xdr:from>
        <xdr:to>
          <xdr:col>3</xdr:col>
          <xdr:colOff>800100</xdr:colOff>
          <xdr:row>136</xdr:row>
          <xdr:rowOff>0</xdr:rowOff>
        </xdr:to>
        <xdr:sp macro="" textlink="">
          <xdr:nvSpPr>
            <xdr:cNvPr id="58406" name="Object 38" hidden="1">
              <a:extLst>
                <a:ext uri="{63B3BB69-23CF-44E3-9099-C40C66FF867C}">
                  <a14:compatExt spid="_x0000_s58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136</xdr:row>
          <xdr:rowOff>0</xdr:rowOff>
        </xdr:from>
        <xdr:to>
          <xdr:col>5</xdr:col>
          <xdr:colOff>1057275</xdr:colOff>
          <xdr:row>136</xdr:row>
          <xdr:rowOff>0</xdr:rowOff>
        </xdr:to>
        <xdr:sp macro="" textlink="">
          <xdr:nvSpPr>
            <xdr:cNvPr id="58407" name="Object 39" hidden="1">
              <a:extLst>
                <a:ext uri="{63B3BB69-23CF-44E3-9099-C40C66FF867C}">
                  <a14:compatExt spid="_x0000_s58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132</xdr:row>
          <xdr:rowOff>76200</xdr:rowOff>
        </xdr:from>
        <xdr:to>
          <xdr:col>7</xdr:col>
          <xdr:colOff>866775</xdr:colOff>
          <xdr:row>132</xdr:row>
          <xdr:rowOff>333375</xdr:rowOff>
        </xdr:to>
        <xdr:sp macro="" textlink="">
          <xdr:nvSpPr>
            <xdr:cNvPr id="58408" name="Object 40" hidden="1">
              <a:extLst>
                <a:ext uri="{63B3BB69-23CF-44E3-9099-C40C66FF867C}">
                  <a14:compatExt spid="_x0000_s58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136</xdr:row>
          <xdr:rowOff>28575</xdr:rowOff>
        </xdr:from>
        <xdr:to>
          <xdr:col>6</xdr:col>
          <xdr:colOff>228600</xdr:colOff>
          <xdr:row>137</xdr:row>
          <xdr:rowOff>76200</xdr:rowOff>
        </xdr:to>
        <xdr:sp macro="" textlink="">
          <xdr:nvSpPr>
            <xdr:cNvPr id="58409" name="Object 41" hidden="1">
              <a:extLst>
                <a:ext uri="{63B3BB69-23CF-44E3-9099-C40C66FF867C}">
                  <a14:compatExt spid="_x0000_s58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139</xdr:row>
          <xdr:rowOff>76200</xdr:rowOff>
        </xdr:from>
        <xdr:to>
          <xdr:col>1</xdr:col>
          <xdr:colOff>1257300</xdr:colOff>
          <xdr:row>139</xdr:row>
          <xdr:rowOff>314325</xdr:rowOff>
        </xdr:to>
        <xdr:sp macro="" textlink="">
          <xdr:nvSpPr>
            <xdr:cNvPr id="58410" name="Object 42" hidden="1">
              <a:extLst>
                <a:ext uri="{63B3BB69-23CF-44E3-9099-C40C66FF867C}">
                  <a14:compatExt spid="_x0000_s58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139</xdr:row>
          <xdr:rowOff>85725</xdr:rowOff>
        </xdr:from>
        <xdr:to>
          <xdr:col>2</xdr:col>
          <xdr:colOff>1276350</xdr:colOff>
          <xdr:row>139</xdr:row>
          <xdr:rowOff>323850</xdr:rowOff>
        </xdr:to>
        <xdr:sp macro="" textlink="">
          <xdr:nvSpPr>
            <xdr:cNvPr id="58411" name="Object 43" hidden="1">
              <a:extLst>
                <a:ext uri="{63B3BB69-23CF-44E3-9099-C40C66FF867C}">
                  <a14:compatExt spid="_x0000_s58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139</xdr:row>
          <xdr:rowOff>104775</xdr:rowOff>
        </xdr:from>
        <xdr:to>
          <xdr:col>3</xdr:col>
          <xdr:colOff>876300</xdr:colOff>
          <xdr:row>139</xdr:row>
          <xdr:rowOff>342900</xdr:rowOff>
        </xdr:to>
        <xdr:sp macro="" textlink="">
          <xdr:nvSpPr>
            <xdr:cNvPr id="58412" name="Object 44" hidden="1">
              <a:extLst>
                <a:ext uri="{63B3BB69-23CF-44E3-9099-C40C66FF867C}">
                  <a14:compatExt spid="_x0000_s58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139</xdr:row>
          <xdr:rowOff>123825</xdr:rowOff>
        </xdr:from>
        <xdr:to>
          <xdr:col>4</xdr:col>
          <xdr:colOff>733425</xdr:colOff>
          <xdr:row>139</xdr:row>
          <xdr:rowOff>361950</xdr:rowOff>
        </xdr:to>
        <xdr:sp macro="" textlink="">
          <xdr:nvSpPr>
            <xdr:cNvPr id="58413" name="Object 45" hidden="1">
              <a:extLst>
                <a:ext uri="{63B3BB69-23CF-44E3-9099-C40C66FF867C}">
                  <a14:compatExt spid="_x0000_s58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139</xdr:row>
          <xdr:rowOff>123825</xdr:rowOff>
        </xdr:from>
        <xdr:to>
          <xdr:col>5</xdr:col>
          <xdr:colOff>723900</xdr:colOff>
          <xdr:row>139</xdr:row>
          <xdr:rowOff>361950</xdr:rowOff>
        </xdr:to>
        <xdr:sp macro="" textlink="">
          <xdr:nvSpPr>
            <xdr:cNvPr id="58414" name="Object 46" hidden="1">
              <a:extLst>
                <a:ext uri="{63B3BB69-23CF-44E3-9099-C40C66FF867C}">
                  <a14:compatExt spid="_x0000_s58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139</xdr:row>
          <xdr:rowOff>104775</xdr:rowOff>
        </xdr:from>
        <xdr:to>
          <xdr:col>6</xdr:col>
          <xdr:colOff>666750</xdr:colOff>
          <xdr:row>139</xdr:row>
          <xdr:rowOff>342900</xdr:rowOff>
        </xdr:to>
        <xdr:sp macro="" textlink="">
          <xdr:nvSpPr>
            <xdr:cNvPr id="58415" name="Object 47" hidden="1">
              <a:extLst>
                <a:ext uri="{63B3BB69-23CF-44E3-9099-C40C66FF867C}">
                  <a14:compatExt spid="_x0000_s58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139</xdr:row>
          <xdr:rowOff>123825</xdr:rowOff>
        </xdr:from>
        <xdr:to>
          <xdr:col>7</xdr:col>
          <xdr:colOff>838200</xdr:colOff>
          <xdr:row>139</xdr:row>
          <xdr:rowOff>361950</xdr:rowOff>
        </xdr:to>
        <xdr:sp macro="" textlink="">
          <xdr:nvSpPr>
            <xdr:cNvPr id="58416" name="Object 48" hidden="1">
              <a:extLst>
                <a:ext uri="{63B3BB69-23CF-44E3-9099-C40C66FF867C}">
                  <a14:compatExt spid="_x0000_s58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139</xdr:row>
          <xdr:rowOff>57150</xdr:rowOff>
        </xdr:from>
        <xdr:to>
          <xdr:col>8</xdr:col>
          <xdr:colOff>1314450</xdr:colOff>
          <xdr:row>139</xdr:row>
          <xdr:rowOff>314325</xdr:rowOff>
        </xdr:to>
        <xdr:sp macro="" textlink="">
          <xdr:nvSpPr>
            <xdr:cNvPr id="58417" name="Object 49" hidden="1">
              <a:extLst>
                <a:ext uri="{63B3BB69-23CF-44E3-9099-C40C66FF867C}">
                  <a14:compatExt spid="_x0000_s58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139</xdr:row>
          <xdr:rowOff>47625</xdr:rowOff>
        </xdr:from>
        <xdr:to>
          <xdr:col>9</xdr:col>
          <xdr:colOff>819150</xdr:colOff>
          <xdr:row>139</xdr:row>
          <xdr:rowOff>276225</xdr:rowOff>
        </xdr:to>
        <xdr:sp macro="" textlink="">
          <xdr:nvSpPr>
            <xdr:cNvPr id="58418" name="Object 50" hidden="1">
              <a:extLst>
                <a:ext uri="{63B3BB69-23CF-44E3-9099-C40C66FF867C}">
                  <a14:compatExt spid="_x0000_s58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59393" name="Object 1" hidden="1">
              <a:extLst>
                <a:ext uri="{63B3BB69-23CF-44E3-9099-C40C66FF867C}">
                  <a14:compatExt spid="_x0000_s59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59394" name="Object 2" hidden="1">
              <a:extLst>
                <a:ext uri="{63B3BB69-23CF-44E3-9099-C40C66FF867C}">
                  <a14:compatExt spid="_x0000_s59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59395" name="Object 3" hidden="1">
              <a:extLst>
                <a:ext uri="{63B3BB69-23CF-44E3-9099-C40C66FF867C}">
                  <a14:compatExt spid="_x0000_s59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59396" name="Object 4" hidden="1">
              <a:extLst>
                <a:ext uri="{63B3BB69-23CF-44E3-9099-C40C66FF867C}">
                  <a14:compatExt spid="_x0000_s59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59397" name="Object 5" hidden="1">
              <a:extLst>
                <a:ext uri="{63B3BB69-23CF-44E3-9099-C40C66FF867C}">
                  <a14:compatExt spid="_x0000_s59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59398" name="Object 6" hidden="1">
              <a:extLst>
                <a:ext uri="{63B3BB69-23CF-44E3-9099-C40C66FF867C}">
                  <a14:compatExt spid="_x0000_s59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59399" name="Object 7" hidden="1">
              <a:extLst>
                <a:ext uri="{63B3BB69-23CF-44E3-9099-C40C66FF867C}">
                  <a14:compatExt spid="_x0000_s59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95250</xdr:rowOff>
        </xdr:from>
        <xdr:to>
          <xdr:col>3</xdr:col>
          <xdr:colOff>904875</xdr:colOff>
          <xdr:row>5</xdr:row>
          <xdr:rowOff>323850</xdr:rowOff>
        </xdr:to>
        <xdr:sp macro="" textlink="">
          <xdr:nvSpPr>
            <xdr:cNvPr id="59400" name="Object 8" hidden="1">
              <a:extLst>
                <a:ext uri="{63B3BB69-23CF-44E3-9099-C40C66FF867C}">
                  <a14:compatExt spid="_x0000_s59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83</xdr:row>
      <xdr:rowOff>102394</xdr:rowOff>
    </xdr:from>
    <xdr:to>
      <xdr:col>7</xdr:col>
      <xdr:colOff>838201</xdr:colOff>
      <xdr:row>83</xdr:row>
      <xdr:rowOff>335757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6367582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6210419"/>
          <a:ext cx="495300" cy="10477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60417" name="Object 1" hidden="1">
              <a:extLst>
                <a:ext uri="{63B3BB69-23CF-44E3-9099-C40C66FF867C}">
                  <a14:compatExt spid="_x0000_s60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60418" name="Object 2" hidden="1">
              <a:extLst>
                <a:ext uri="{63B3BB69-23CF-44E3-9099-C40C66FF867C}">
                  <a14:compatExt spid="_x0000_s60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276225</xdr:rowOff>
        </xdr:from>
        <xdr:to>
          <xdr:col>6</xdr:col>
          <xdr:colOff>657225</xdr:colOff>
          <xdr:row>28</xdr:row>
          <xdr:rowOff>514350</xdr:rowOff>
        </xdr:to>
        <xdr:sp macro="" textlink="">
          <xdr:nvSpPr>
            <xdr:cNvPr id="60419" name="Object 3" hidden="1">
              <a:extLst>
                <a:ext uri="{63B3BB69-23CF-44E3-9099-C40C66FF867C}">
                  <a14:compatExt spid="_x0000_s60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60420" name="Object 4" hidden="1">
              <a:extLst>
                <a:ext uri="{63B3BB69-23CF-44E3-9099-C40C66FF867C}">
                  <a14:compatExt spid="_x0000_s60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60421" name="Object 5" hidden="1">
              <a:extLst>
                <a:ext uri="{63B3BB69-23CF-44E3-9099-C40C66FF867C}">
                  <a14:compatExt spid="_x0000_s60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60422" name="Object 6" hidden="1">
              <a:extLst>
                <a:ext uri="{63B3BB69-23CF-44E3-9099-C40C66FF867C}">
                  <a14:compatExt spid="_x0000_s60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115</xdr:row>
          <xdr:rowOff>76200</xdr:rowOff>
        </xdr:from>
        <xdr:to>
          <xdr:col>7</xdr:col>
          <xdr:colOff>742950</xdr:colOff>
          <xdr:row>115</xdr:row>
          <xdr:rowOff>314325</xdr:rowOff>
        </xdr:to>
        <xdr:sp macro="" textlink="">
          <xdr:nvSpPr>
            <xdr:cNvPr id="60423" name="Object 7" hidden="1">
              <a:extLst>
                <a:ext uri="{63B3BB69-23CF-44E3-9099-C40C66FF867C}">
                  <a14:compatExt spid="_x0000_s60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126</xdr:row>
          <xdr:rowOff>76200</xdr:rowOff>
        </xdr:from>
        <xdr:to>
          <xdr:col>7</xdr:col>
          <xdr:colOff>790575</xdr:colOff>
          <xdr:row>126</xdr:row>
          <xdr:rowOff>314325</xdr:rowOff>
        </xdr:to>
        <xdr:sp macro="" textlink="">
          <xdr:nvSpPr>
            <xdr:cNvPr id="60424" name="Object 8" hidden="1">
              <a:extLst>
                <a:ext uri="{63B3BB69-23CF-44E3-9099-C40C66FF867C}">
                  <a14:compatExt spid="_x0000_s60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60429" name="Object 13" hidden="1">
              <a:extLst>
                <a:ext uri="{63B3BB69-23CF-44E3-9099-C40C66FF867C}">
                  <a14:compatExt spid="_x0000_s60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60430" name="Object 14" hidden="1">
              <a:extLst>
                <a:ext uri="{63B3BB69-23CF-44E3-9099-C40C66FF867C}">
                  <a14:compatExt spid="_x0000_s60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60432" name="Object 16" hidden="1">
              <a:extLst>
                <a:ext uri="{63B3BB69-23CF-44E3-9099-C40C66FF867C}">
                  <a14:compatExt spid="_x0000_s60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60433" name="Object 17" hidden="1">
              <a:extLst>
                <a:ext uri="{63B3BB69-23CF-44E3-9099-C40C66FF867C}">
                  <a14:compatExt spid="_x0000_s60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60434" name="Object 18" hidden="1">
              <a:extLst>
                <a:ext uri="{63B3BB69-23CF-44E3-9099-C40C66FF867C}">
                  <a14:compatExt spid="_x0000_s60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115</xdr:row>
          <xdr:rowOff>76200</xdr:rowOff>
        </xdr:from>
        <xdr:to>
          <xdr:col>7</xdr:col>
          <xdr:colOff>742950</xdr:colOff>
          <xdr:row>115</xdr:row>
          <xdr:rowOff>314325</xdr:rowOff>
        </xdr:to>
        <xdr:sp macro="" textlink="">
          <xdr:nvSpPr>
            <xdr:cNvPr id="60435" name="Object 19" hidden="1">
              <a:extLst>
                <a:ext uri="{63B3BB69-23CF-44E3-9099-C40C66FF867C}">
                  <a14:compatExt spid="_x0000_s60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126</xdr:row>
          <xdr:rowOff>76200</xdr:rowOff>
        </xdr:from>
        <xdr:to>
          <xdr:col>7</xdr:col>
          <xdr:colOff>790575</xdr:colOff>
          <xdr:row>126</xdr:row>
          <xdr:rowOff>314325</xdr:rowOff>
        </xdr:to>
        <xdr:sp macro="" textlink="">
          <xdr:nvSpPr>
            <xdr:cNvPr id="60436" name="Object 20" hidden="1">
              <a:extLst>
                <a:ext uri="{63B3BB69-23CF-44E3-9099-C40C66FF867C}">
                  <a14:compatExt spid="_x0000_s60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52</xdr:row>
          <xdr:rowOff>123825</xdr:rowOff>
        </xdr:from>
        <xdr:to>
          <xdr:col>6</xdr:col>
          <xdr:colOff>790575</xdr:colOff>
          <xdr:row>52</xdr:row>
          <xdr:rowOff>390525</xdr:rowOff>
        </xdr:to>
        <xdr:sp macro="" textlink="">
          <xdr:nvSpPr>
            <xdr:cNvPr id="60441" name="Object 25" hidden="1">
              <a:extLst>
                <a:ext uri="{63B3BB69-23CF-44E3-9099-C40C66FF867C}">
                  <a14:compatExt spid="_x0000_s60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56</xdr:row>
          <xdr:rowOff>9525</xdr:rowOff>
        </xdr:from>
        <xdr:to>
          <xdr:col>5</xdr:col>
          <xdr:colOff>1028700</xdr:colOff>
          <xdr:row>57</xdr:row>
          <xdr:rowOff>95250</xdr:rowOff>
        </xdr:to>
        <xdr:sp macro="" textlink="">
          <xdr:nvSpPr>
            <xdr:cNvPr id="60442" name="Object 26" hidden="1">
              <a:extLst>
                <a:ext uri="{63B3BB69-23CF-44E3-9099-C40C66FF867C}">
                  <a14:compatExt spid="_x0000_s60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59</xdr:row>
          <xdr:rowOff>104775</xdr:rowOff>
        </xdr:from>
        <xdr:to>
          <xdr:col>3</xdr:col>
          <xdr:colOff>771525</xdr:colOff>
          <xdr:row>59</xdr:row>
          <xdr:rowOff>342900</xdr:rowOff>
        </xdr:to>
        <xdr:sp macro="" textlink="">
          <xdr:nvSpPr>
            <xdr:cNvPr id="60443" name="Object 27" hidden="1">
              <a:extLst>
                <a:ext uri="{63B3BB69-23CF-44E3-9099-C40C66FF867C}">
                  <a14:compatExt spid="_x0000_s60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59</xdr:row>
          <xdr:rowOff>123825</xdr:rowOff>
        </xdr:from>
        <xdr:to>
          <xdr:col>4</xdr:col>
          <xdr:colOff>762000</xdr:colOff>
          <xdr:row>59</xdr:row>
          <xdr:rowOff>361950</xdr:rowOff>
        </xdr:to>
        <xdr:sp macro="" textlink="">
          <xdr:nvSpPr>
            <xdr:cNvPr id="60444" name="Object 28" hidden="1">
              <a:extLst>
                <a:ext uri="{63B3BB69-23CF-44E3-9099-C40C66FF867C}">
                  <a14:compatExt spid="_x0000_s60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59</xdr:row>
          <xdr:rowOff>123825</xdr:rowOff>
        </xdr:from>
        <xdr:to>
          <xdr:col>5</xdr:col>
          <xdr:colOff>762000</xdr:colOff>
          <xdr:row>59</xdr:row>
          <xdr:rowOff>361950</xdr:rowOff>
        </xdr:to>
        <xdr:sp macro="" textlink="">
          <xdr:nvSpPr>
            <xdr:cNvPr id="60445" name="Object 29" hidden="1">
              <a:extLst>
                <a:ext uri="{63B3BB69-23CF-44E3-9099-C40C66FF867C}">
                  <a14:compatExt spid="_x0000_s60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59</xdr:row>
          <xdr:rowOff>57150</xdr:rowOff>
        </xdr:from>
        <xdr:to>
          <xdr:col>7</xdr:col>
          <xdr:colOff>800100</xdr:colOff>
          <xdr:row>59</xdr:row>
          <xdr:rowOff>304800</xdr:rowOff>
        </xdr:to>
        <xdr:sp macro="" textlink="">
          <xdr:nvSpPr>
            <xdr:cNvPr id="60446" name="Object 30" hidden="1">
              <a:extLst>
                <a:ext uri="{63B3BB69-23CF-44E3-9099-C40C66FF867C}">
                  <a14:compatExt spid="_x0000_s60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59</xdr:row>
          <xdr:rowOff>95250</xdr:rowOff>
        </xdr:from>
        <xdr:to>
          <xdr:col>6</xdr:col>
          <xdr:colOff>790575</xdr:colOff>
          <xdr:row>59</xdr:row>
          <xdr:rowOff>361950</xdr:rowOff>
        </xdr:to>
        <xdr:sp macro="" textlink="">
          <xdr:nvSpPr>
            <xdr:cNvPr id="60447" name="Object 31" hidden="1">
              <a:extLst>
                <a:ext uri="{63B3BB69-23CF-44E3-9099-C40C66FF867C}">
                  <a14:compatExt spid="_x0000_s60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138</xdr:row>
          <xdr:rowOff>0</xdr:rowOff>
        </xdr:from>
        <xdr:to>
          <xdr:col>5</xdr:col>
          <xdr:colOff>552450</xdr:colOff>
          <xdr:row>138</xdr:row>
          <xdr:rowOff>0</xdr:rowOff>
        </xdr:to>
        <xdr:sp macro="" textlink="">
          <xdr:nvSpPr>
            <xdr:cNvPr id="60448" name="Object 32" hidden="1">
              <a:extLst>
                <a:ext uri="{63B3BB69-23CF-44E3-9099-C40C66FF867C}">
                  <a14:compatExt spid="_x0000_s60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138</xdr:row>
          <xdr:rowOff>0</xdr:rowOff>
        </xdr:from>
        <xdr:to>
          <xdr:col>4</xdr:col>
          <xdr:colOff>752475</xdr:colOff>
          <xdr:row>138</xdr:row>
          <xdr:rowOff>0</xdr:rowOff>
        </xdr:to>
        <xdr:sp macro="" textlink="">
          <xdr:nvSpPr>
            <xdr:cNvPr id="60449" name="Object 33" hidden="1">
              <a:extLst>
                <a:ext uri="{63B3BB69-23CF-44E3-9099-C40C66FF867C}">
                  <a14:compatExt spid="_x0000_s60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138</xdr:row>
          <xdr:rowOff>0</xdr:rowOff>
        </xdr:from>
        <xdr:to>
          <xdr:col>3</xdr:col>
          <xdr:colOff>800100</xdr:colOff>
          <xdr:row>138</xdr:row>
          <xdr:rowOff>0</xdr:rowOff>
        </xdr:to>
        <xdr:sp macro="" textlink="">
          <xdr:nvSpPr>
            <xdr:cNvPr id="60450" name="Object 34" hidden="1">
              <a:extLst>
                <a:ext uri="{63B3BB69-23CF-44E3-9099-C40C66FF867C}">
                  <a14:compatExt spid="_x0000_s60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138</xdr:row>
          <xdr:rowOff>0</xdr:rowOff>
        </xdr:from>
        <xdr:to>
          <xdr:col>5</xdr:col>
          <xdr:colOff>1057275</xdr:colOff>
          <xdr:row>138</xdr:row>
          <xdr:rowOff>0</xdr:rowOff>
        </xdr:to>
        <xdr:sp macro="" textlink="">
          <xdr:nvSpPr>
            <xdr:cNvPr id="60451" name="Object 35" hidden="1">
              <a:extLst>
                <a:ext uri="{63B3BB69-23CF-44E3-9099-C40C66FF867C}">
                  <a14:compatExt spid="_x0000_s60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138</xdr:row>
          <xdr:rowOff>0</xdr:rowOff>
        </xdr:from>
        <xdr:to>
          <xdr:col>5</xdr:col>
          <xdr:colOff>552450</xdr:colOff>
          <xdr:row>138</xdr:row>
          <xdr:rowOff>0</xdr:rowOff>
        </xdr:to>
        <xdr:sp macro="" textlink="">
          <xdr:nvSpPr>
            <xdr:cNvPr id="60452" name="Object 36" hidden="1">
              <a:extLst>
                <a:ext uri="{63B3BB69-23CF-44E3-9099-C40C66FF867C}">
                  <a14:compatExt spid="_x0000_s60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138</xdr:row>
          <xdr:rowOff>0</xdr:rowOff>
        </xdr:from>
        <xdr:to>
          <xdr:col>4</xdr:col>
          <xdr:colOff>752475</xdr:colOff>
          <xdr:row>138</xdr:row>
          <xdr:rowOff>0</xdr:rowOff>
        </xdr:to>
        <xdr:sp macro="" textlink="">
          <xdr:nvSpPr>
            <xdr:cNvPr id="60453" name="Object 37" hidden="1">
              <a:extLst>
                <a:ext uri="{63B3BB69-23CF-44E3-9099-C40C66FF867C}">
                  <a14:compatExt spid="_x0000_s60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138</xdr:row>
          <xdr:rowOff>0</xdr:rowOff>
        </xdr:from>
        <xdr:to>
          <xdr:col>3</xdr:col>
          <xdr:colOff>800100</xdr:colOff>
          <xdr:row>138</xdr:row>
          <xdr:rowOff>0</xdr:rowOff>
        </xdr:to>
        <xdr:sp macro="" textlink="">
          <xdr:nvSpPr>
            <xdr:cNvPr id="60454" name="Object 38" hidden="1">
              <a:extLst>
                <a:ext uri="{63B3BB69-23CF-44E3-9099-C40C66FF867C}">
                  <a14:compatExt spid="_x0000_s60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138</xdr:row>
          <xdr:rowOff>0</xdr:rowOff>
        </xdr:from>
        <xdr:to>
          <xdr:col>5</xdr:col>
          <xdr:colOff>1057275</xdr:colOff>
          <xdr:row>138</xdr:row>
          <xdr:rowOff>0</xdr:rowOff>
        </xdr:to>
        <xdr:sp macro="" textlink="">
          <xdr:nvSpPr>
            <xdr:cNvPr id="60455" name="Object 39" hidden="1">
              <a:extLst>
                <a:ext uri="{63B3BB69-23CF-44E3-9099-C40C66FF867C}">
                  <a14:compatExt spid="_x0000_s60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134</xdr:row>
          <xdr:rowOff>76200</xdr:rowOff>
        </xdr:from>
        <xdr:to>
          <xdr:col>7</xdr:col>
          <xdr:colOff>866775</xdr:colOff>
          <xdr:row>134</xdr:row>
          <xdr:rowOff>333375</xdr:rowOff>
        </xdr:to>
        <xdr:sp macro="" textlink="">
          <xdr:nvSpPr>
            <xdr:cNvPr id="60456" name="Object 40" hidden="1">
              <a:extLst>
                <a:ext uri="{63B3BB69-23CF-44E3-9099-C40C66FF867C}">
                  <a14:compatExt spid="_x0000_s60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138</xdr:row>
          <xdr:rowOff>28575</xdr:rowOff>
        </xdr:from>
        <xdr:to>
          <xdr:col>6</xdr:col>
          <xdr:colOff>228600</xdr:colOff>
          <xdr:row>139</xdr:row>
          <xdr:rowOff>76200</xdr:rowOff>
        </xdr:to>
        <xdr:sp macro="" textlink="">
          <xdr:nvSpPr>
            <xdr:cNvPr id="60457" name="Object 41" hidden="1">
              <a:extLst>
                <a:ext uri="{63B3BB69-23CF-44E3-9099-C40C66FF867C}">
                  <a14:compatExt spid="_x0000_s60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141</xdr:row>
          <xdr:rowOff>76200</xdr:rowOff>
        </xdr:from>
        <xdr:to>
          <xdr:col>1</xdr:col>
          <xdr:colOff>1257300</xdr:colOff>
          <xdr:row>141</xdr:row>
          <xdr:rowOff>314325</xdr:rowOff>
        </xdr:to>
        <xdr:sp macro="" textlink="">
          <xdr:nvSpPr>
            <xdr:cNvPr id="60458" name="Object 42" hidden="1">
              <a:extLst>
                <a:ext uri="{63B3BB69-23CF-44E3-9099-C40C66FF867C}">
                  <a14:compatExt spid="_x0000_s60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141</xdr:row>
          <xdr:rowOff>85725</xdr:rowOff>
        </xdr:from>
        <xdr:to>
          <xdr:col>2</xdr:col>
          <xdr:colOff>1276350</xdr:colOff>
          <xdr:row>141</xdr:row>
          <xdr:rowOff>323850</xdr:rowOff>
        </xdr:to>
        <xdr:sp macro="" textlink="">
          <xdr:nvSpPr>
            <xdr:cNvPr id="60459" name="Object 43" hidden="1">
              <a:extLst>
                <a:ext uri="{63B3BB69-23CF-44E3-9099-C40C66FF867C}">
                  <a14:compatExt spid="_x0000_s60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141</xdr:row>
          <xdr:rowOff>104775</xdr:rowOff>
        </xdr:from>
        <xdr:to>
          <xdr:col>3</xdr:col>
          <xdr:colOff>876300</xdr:colOff>
          <xdr:row>141</xdr:row>
          <xdr:rowOff>342900</xdr:rowOff>
        </xdr:to>
        <xdr:sp macro="" textlink="">
          <xdr:nvSpPr>
            <xdr:cNvPr id="60460" name="Object 44" hidden="1">
              <a:extLst>
                <a:ext uri="{63B3BB69-23CF-44E3-9099-C40C66FF867C}">
                  <a14:compatExt spid="_x0000_s60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141</xdr:row>
          <xdr:rowOff>123825</xdr:rowOff>
        </xdr:from>
        <xdr:to>
          <xdr:col>4</xdr:col>
          <xdr:colOff>733425</xdr:colOff>
          <xdr:row>141</xdr:row>
          <xdr:rowOff>361950</xdr:rowOff>
        </xdr:to>
        <xdr:sp macro="" textlink="">
          <xdr:nvSpPr>
            <xdr:cNvPr id="60461" name="Object 45" hidden="1">
              <a:extLst>
                <a:ext uri="{63B3BB69-23CF-44E3-9099-C40C66FF867C}">
                  <a14:compatExt spid="_x0000_s60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141</xdr:row>
          <xdr:rowOff>123825</xdr:rowOff>
        </xdr:from>
        <xdr:to>
          <xdr:col>5</xdr:col>
          <xdr:colOff>723900</xdr:colOff>
          <xdr:row>141</xdr:row>
          <xdr:rowOff>361950</xdr:rowOff>
        </xdr:to>
        <xdr:sp macro="" textlink="">
          <xdr:nvSpPr>
            <xdr:cNvPr id="60462" name="Object 46" hidden="1">
              <a:extLst>
                <a:ext uri="{63B3BB69-23CF-44E3-9099-C40C66FF867C}">
                  <a14:compatExt spid="_x0000_s60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141</xdr:row>
          <xdr:rowOff>104775</xdr:rowOff>
        </xdr:from>
        <xdr:to>
          <xdr:col>6</xdr:col>
          <xdr:colOff>666750</xdr:colOff>
          <xdr:row>141</xdr:row>
          <xdr:rowOff>342900</xdr:rowOff>
        </xdr:to>
        <xdr:sp macro="" textlink="">
          <xdr:nvSpPr>
            <xdr:cNvPr id="60463" name="Object 47" hidden="1">
              <a:extLst>
                <a:ext uri="{63B3BB69-23CF-44E3-9099-C40C66FF867C}">
                  <a14:compatExt spid="_x0000_s60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141</xdr:row>
          <xdr:rowOff>123825</xdr:rowOff>
        </xdr:from>
        <xdr:to>
          <xdr:col>7</xdr:col>
          <xdr:colOff>838200</xdr:colOff>
          <xdr:row>141</xdr:row>
          <xdr:rowOff>361950</xdr:rowOff>
        </xdr:to>
        <xdr:sp macro="" textlink="">
          <xdr:nvSpPr>
            <xdr:cNvPr id="60464" name="Object 48" hidden="1">
              <a:extLst>
                <a:ext uri="{63B3BB69-23CF-44E3-9099-C40C66FF867C}">
                  <a14:compatExt spid="_x0000_s60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141</xdr:row>
          <xdr:rowOff>57150</xdr:rowOff>
        </xdr:from>
        <xdr:to>
          <xdr:col>8</xdr:col>
          <xdr:colOff>1314450</xdr:colOff>
          <xdr:row>141</xdr:row>
          <xdr:rowOff>314325</xdr:rowOff>
        </xdr:to>
        <xdr:sp macro="" textlink="">
          <xdr:nvSpPr>
            <xdr:cNvPr id="60465" name="Object 49" hidden="1">
              <a:extLst>
                <a:ext uri="{63B3BB69-23CF-44E3-9099-C40C66FF867C}">
                  <a14:compatExt spid="_x0000_s60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141</xdr:row>
          <xdr:rowOff>47625</xdr:rowOff>
        </xdr:from>
        <xdr:to>
          <xdr:col>9</xdr:col>
          <xdr:colOff>819150</xdr:colOff>
          <xdr:row>141</xdr:row>
          <xdr:rowOff>276225</xdr:rowOff>
        </xdr:to>
        <xdr:sp macro="" textlink="">
          <xdr:nvSpPr>
            <xdr:cNvPr id="60466" name="Object 50" hidden="1">
              <a:extLst>
                <a:ext uri="{63B3BB69-23CF-44E3-9099-C40C66FF867C}">
                  <a14:compatExt spid="_x0000_s60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61441" name="Object 1" hidden="1">
              <a:extLst>
                <a:ext uri="{63B3BB69-23CF-44E3-9099-C40C66FF867C}">
                  <a14:compatExt spid="_x0000_s6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61442" name="Object 2" hidden="1">
              <a:extLst>
                <a:ext uri="{63B3BB69-23CF-44E3-9099-C40C66FF867C}">
                  <a14:compatExt spid="_x0000_s6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61443" name="Object 3" hidden="1">
              <a:extLst>
                <a:ext uri="{63B3BB69-23CF-44E3-9099-C40C66FF867C}">
                  <a14:compatExt spid="_x0000_s6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61444" name="Object 4" hidden="1">
              <a:extLst>
                <a:ext uri="{63B3BB69-23CF-44E3-9099-C40C66FF867C}">
                  <a14:compatExt spid="_x0000_s6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61445" name="Object 5" hidden="1">
              <a:extLst>
                <a:ext uri="{63B3BB69-23CF-44E3-9099-C40C66FF867C}">
                  <a14:compatExt spid="_x0000_s6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61446" name="Object 6" hidden="1">
              <a:extLst>
                <a:ext uri="{63B3BB69-23CF-44E3-9099-C40C66FF867C}">
                  <a14:compatExt spid="_x0000_s6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61447" name="Object 7" hidden="1">
              <a:extLst>
                <a:ext uri="{63B3BB69-23CF-44E3-9099-C40C66FF867C}">
                  <a14:compatExt spid="_x0000_s6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95250</xdr:rowOff>
        </xdr:from>
        <xdr:to>
          <xdr:col>3</xdr:col>
          <xdr:colOff>904875</xdr:colOff>
          <xdr:row>5</xdr:row>
          <xdr:rowOff>323850</xdr:rowOff>
        </xdr:to>
        <xdr:sp macro="" textlink="">
          <xdr:nvSpPr>
            <xdr:cNvPr id="61448" name="Object 8" hidden="1">
              <a:extLst>
                <a:ext uri="{63B3BB69-23CF-44E3-9099-C40C66FF867C}">
                  <a14:compatExt spid="_x0000_s6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6.wmf"/><Relationship Id="rId21" Type="http://schemas.openxmlformats.org/officeDocument/2006/relationships/image" Target="../media/image9.emf"/><Relationship Id="rId34" Type="http://schemas.openxmlformats.org/officeDocument/2006/relationships/image" Target="../media/image14.wmf"/><Relationship Id="rId42" Type="http://schemas.openxmlformats.org/officeDocument/2006/relationships/oleObject" Target="../embeddings/oleObject23.bin"/><Relationship Id="rId47" Type="http://schemas.openxmlformats.org/officeDocument/2006/relationships/oleObject" Target="../embeddings/oleObject27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oleObject" Target="../embeddings/oleObject14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6.bin"/><Relationship Id="rId37" Type="http://schemas.openxmlformats.org/officeDocument/2006/relationships/image" Target="../media/image15.wmf"/><Relationship Id="rId40" Type="http://schemas.openxmlformats.org/officeDocument/2006/relationships/oleObject" Target="../embeddings/oleObject21.bin"/><Relationship Id="rId45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w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9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image" Target="../media/image13.emf"/><Relationship Id="rId44" Type="http://schemas.openxmlformats.org/officeDocument/2006/relationships/oleObject" Target="../embeddings/oleObject25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5.bin"/><Relationship Id="rId35" Type="http://schemas.openxmlformats.org/officeDocument/2006/relationships/oleObject" Target="../embeddings/oleObject18.bin"/><Relationship Id="rId43" Type="http://schemas.openxmlformats.org/officeDocument/2006/relationships/oleObject" Target="../embeddings/oleObject24.bin"/><Relationship Id="rId48" Type="http://schemas.openxmlformats.org/officeDocument/2006/relationships/image" Target="../media/image18.wmf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image" Target="../media/image11.emf"/><Relationship Id="rId33" Type="http://schemas.openxmlformats.org/officeDocument/2006/relationships/oleObject" Target="../embeddings/oleObject17.bin"/><Relationship Id="rId38" Type="http://schemas.openxmlformats.org/officeDocument/2006/relationships/oleObject" Target="../embeddings/oleObject20.bin"/><Relationship Id="rId46" Type="http://schemas.openxmlformats.org/officeDocument/2006/relationships/image" Target="../media/image17.emf"/><Relationship Id="rId20" Type="http://schemas.openxmlformats.org/officeDocument/2006/relationships/oleObject" Target="../embeddings/oleObject9.bin"/><Relationship Id="rId41" Type="http://schemas.openxmlformats.org/officeDocument/2006/relationships/oleObject" Target="../embeddings/oleObject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0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3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32.bin"/><Relationship Id="rId17" Type="http://schemas.openxmlformats.org/officeDocument/2006/relationships/image" Target="../media/image21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4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9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31.bin"/><Relationship Id="rId4" Type="http://schemas.openxmlformats.org/officeDocument/2006/relationships/oleObject" Target="../embeddings/oleObject28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43.bin"/><Relationship Id="rId26" Type="http://schemas.openxmlformats.org/officeDocument/2006/relationships/oleObject" Target="../embeddings/oleObject49.bin"/><Relationship Id="rId39" Type="http://schemas.openxmlformats.org/officeDocument/2006/relationships/image" Target="../media/image13.emf"/><Relationship Id="rId21" Type="http://schemas.openxmlformats.org/officeDocument/2006/relationships/image" Target="../media/image18.wmf"/><Relationship Id="rId34" Type="http://schemas.openxmlformats.org/officeDocument/2006/relationships/oleObject" Target="../embeddings/oleObject55.bin"/><Relationship Id="rId42" Type="http://schemas.openxmlformats.org/officeDocument/2006/relationships/image" Target="../media/image14.wmf"/><Relationship Id="rId47" Type="http://schemas.openxmlformats.org/officeDocument/2006/relationships/image" Target="../media/image15.wmf"/><Relationship Id="rId50" Type="http://schemas.openxmlformats.org/officeDocument/2006/relationships/oleObject" Target="../embeddings/oleObject65.bin"/><Relationship Id="rId55" Type="http://schemas.openxmlformats.org/officeDocument/2006/relationships/oleObject" Target="../embeddings/oleObject70.bin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2.bin"/><Relationship Id="rId29" Type="http://schemas.openxmlformats.org/officeDocument/2006/relationships/oleObject" Target="../embeddings/oleObject5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47.bin"/><Relationship Id="rId32" Type="http://schemas.openxmlformats.org/officeDocument/2006/relationships/oleObject" Target="../embeddings/oleObject54.bin"/><Relationship Id="rId37" Type="http://schemas.openxmlformats.org/officeDocument/2006/relationships/oleObject" Target="../embeddings/oleObject57.bin"/><Relationship Id="rId40" Type="http://schemas.openxmlformats.org/officeDocument/2006/relationships/oleObject" Target="../embeddings/oleObject59.bin"/><Relationship Id="rId45" Type="http://schemas.openxmlformats.org/officeDocument/2006/relationships/oleObject" Target="../embeddings/oleObject62.bin"/><Relationship Id="rId53" Type="http://schemas.openxmlformats.org/officeDocument/2006/relationships/oleObject" Target="../embeddings/oleObject68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39.bin"/><Relationship Id="rId19" Type="http://schemas.openxmlformats.org/officeDocument/2006/relationships/image" Target="../media/image8.wmf"/><Relationship Id="rId31" Type="http://schemas.openxmlformats.org/officeDocument/2006/relationships/image" Target="../media/image10.wmf"/><Relationship Id="rId44" Type="http://schemas.openxmlformats.org/officeDocument/2006/relationships/image" Target="../media/image17.emf"/><Relationship Id="rId52" Type="http://schemas.openxmlformats.org/officeDocument/2006/relationships/oleObject" Target="../embeddings/oleObject67.bin"/><Relationship Id="rId4" Type="http://schemas.openxmlformats.org/officeDocument/2006/relationships/oleObject" Target="../embeddings/oleObject36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5.bin"/><Relationship Id="rId27" Type="http://schemas.openxmlformats.org/officeDocument/2006/relationships/oleObject" Target="../embeddings/oleObject50.bin"/><Relationship Id="rId30" Type="http://schemas.openxmlformats.org/officeDocument/2006/relationships/oleObject" Target="../embeddings/oleObject53.bin"/><Relationship Id="rId35" Type="http://schemas.openxmlformats.org/officeDocument/2006/relationships/image" Target="../media/image12.emf"/><Relationship Id="rId43" Type="http://schemas.openxmlformats.org/officeDocument/2006/relationships/oleObject" Target="../embeddings/oleObject61.bin"/><Relationship Id="rId48" Type="http://schemas.openxmlformats.org/officeDocument/2006/relationships/oleObject" Target="../embeddings/oleObject64.bin"/><Relationship Id="rId8" Type="http://schemas.openxmlformats.org/officeDocument/2006/relationships/oleObject" Target="../embeddings/oleObject38.bin"/><Relationship Id="rId51" Type="http://schemas.openxmlformats.org/officeDocument/2006/relationships/oleObject" Target="../embeddings/oleObject66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0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48.bin"/><Relationship Id="rId33" Type="http://schemas.openxmlformats.org/officeDocument/2006/relationships/image" Target="../media/image11.emf"/><Relationship Id="rId38" Type="http://schemas.openxmlformats.org/officeDocument/2006/relationships/oleObject" Target="../embeddings/oleObject58.bin"/><Relationship Id="rId46" Type="http://schemas.openxmlformats.org/officeDocument/2006/relationships/oleObject" Target="../embeddings/oleObject63.bin"/><Relationship Id="rId20" Type="http://schemas.openxmlformats.org/officeDocument/2006/relationships/oleObject" Target="../embeddings/oleObject44.bin"/><Relationship Id="rId41" Type="http://schemas.openxmlformats.org/officeDocument/2006/relationships/oleObject" Target="../embeddings/oleObject60.bin"/><Relationship Id="rId54" Type="http://schemas.openxmlformats.org/officeDocument/2006/relationships/oleObject" Target="../embeddings/oleObject69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46.bin"/><Relationship Id="rId28" Type="http://schemas.openxmlformats.org/officeDocument/2006/relationships/oleObject" Target="../embeddings/oleObject51.bin"/><Relationship Id="rId36" Type="http://schemas.openxmlformats.org/officeDocument/2006/relationships/oleObject" Target="../embeddings/oleObject56.bin"/><Relationship Id="rId49" Type="http://schemas.openxmlformats.org/officeDocument/2006/relationships/image" Target="../media/image16.w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78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75.bin"/><Relationship Id="rId17" Type="http://schemas.openxmlformats.org/officeDocument/2006/relationships/image" Target="../media/image21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2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74.bin"/><Relationship Id="rId4" Type="http://schemas.openxmlformats.org/officeDocument/2006/relationships/oleObject" Target="../embeddings/oleObject71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76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6.bin"/><Relationship Id="rId26" Type="http://schemas.openxmlformats.org/officeDocument/2006/relationships/oleObject" Target="../embeddings/oleObject90.bin"/><Relationship Id="rId39" Type="http://schemas.openxmlformats.org/officeDocument/2006/relationships/oleObject" Target="../embeddings/oleObject101.bin"/><Relationship Id="rId21" Type="http://schemas.openxmlformats.org/officeDocument/2006/relationships/image" Target="../media/image21.emf"/><Relationship Id="rId34" Type="http://schemas.openxmlformats.org/officeDocument/2006/relationships/oleObject" Target="../embeddings/oleObject97.bin"/><Relationship Id="rId42" Type="http://schemas.openxmlformats.org/officeDocument/2006/relationships/image" Target="../media/image11.emf"/><Relationship Id="rId47" Type="http://schemas.openxmlformats.org/officeDocument/2006/relationships/oleObject" Target="../embeddings/oleObject106.bin"/><Relationship Id="rId50" Type="http://schemas.openxmlformats.org/officeDocument/2006/relationships/image" Target="../media/image14.wmf"/><Relationship Id="rId55" Type="http://schemas.openxmlformats.org/officeDocument/2006/relationships/image" Target="../media/image15.wmf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85.bin"/><Relationship Id="rId29" Type="http://schemas.openxmlformats.org/officeDocument/2006/relationships/oleObject" Target="../embeddings/oleObject9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89.bin"/><Relationship Id="rId32" Type="http://schemas.openxmlformats.org/officeDocument/2006/relationships/oleObject" Target="../embeddings/oleObject95.bin"/><Relationship Id="rId37" Type="http://schemas.openxmlformats.org/officeDocument/2006/relationships/oleObject" Target="../embeddings/oleObject100.bin"/><Relationship Id="rId40" Type="http://schemas.openxmlformats.org/officeDocument/2006/relationships/image" Target="../media/image10.wmf"/><Relationship Id="rId45" Type="http://schemas.openxmlformats.org/officeDocument/2006/relationships/oleObject" Target="../embeddings/oleObject104.bin"/><Relationship Id="rId53" Type="http://schemas.openxmlformats.org/officeDocument/2006/relationships/oleObject" Target="../embeddings/oleObject110.bin"/><Relationship Id="rId58" Type="http://schemas.openxmlformats.org/officeDocument/2006/relationships/oleObject" Target="../embeddings/oleObject114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117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88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93.bin"/><Relationship Id="rId35" Type="http://schemas.openxmlformats.org/officeDocument/2006/relationships/oleObject" Target="../embeddings/oleObject98.bin"/><Relationship Id="rId43" Type="http://schemas.openxmlformats.org/officeDocument/2006/relationships/oleObject" Target="../embeddings/oleObject103.bin"/><Relationship Id="rId48" Type="http://schemas.openxmlformats.org/officeDocument/2006/relationships/oleObject" Target="../embeddings/oleObject107.bin"/><Relationship Id="rId56" Type="http://schemas.openxmlformats.org/officeDocument/2006/relationships/oleObject" Target="../embeddings/oleObject112.bin"/><Relationship Id="rId8" Type="http://schemas.openxmlformats.org/officeDocument/2006/relationships/oleObject" Target="../embeddings/oleObject81.bin"/><Relationship Id="rId51" Type="http://schemas.openxmlformats.org/officeDocument/2006/relationships/oleObject" Target="../embeddings/oleObject109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83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96.bin"/><Relationship Id="rId38" Type="http://schemas.openxmlformats.org/officeDocument/2006/relationships/image" Target="../media/image16.wmf"/><Relationship Id="rId46" Type="http://schemas.openxmlformats.org/officeDocument/2006/relationships/oleObject" Target="../embeddings/oleObject105.bin"/><Relationship Id="rId59" Type="http://schemas.openxmlformats.org/officeDocument/2006/relationships/oleObject" Target="../embeddings/oleObject115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2.bin"/><Relationship Id="rId54" Type="http://schemas.openxmlformats.org/officeDocument/2006/relationships/oleObject" Target="../embeddings/oleObject111.bin"/><Relationship Id="rId62" Type="http://schemas.openxmlformats.org/officeDocument/2006/relationships/oleObject" Target="../embeddings/oleObject11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0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91.bin"/><Relationship Id="rId36" Type="http://schemas.openxmlformats.org/officeDocument/2006/relationships/oleObject" Target="../embeddings/oleObject99.bin"/><Relationship Id="rId49" Type="http://schemas.openxmlformats.org/officeDocument/2006/relationships/oleObject" Target="../embeddings/oleObject108.bin"/><Relationship Id="rId57" Type="http://schemas.openxmlformats.org/officeDocument/2006/relationships/oleObject" Target="../embeddings/oleObject113.bin"/><Relationship Id="rId10" Type="http://schemas.openxmlformats.org/officeDocument/2006/relationships/oleObject" Target="../embeddings/oleObject82.bin"/><Relationship Id="rId31" Type="http://schemas.openxmlformats.org/officeDocument/2006/relationships/oleObject" Target="../embeddings/oleObject94.bin"/><Relationship Id="rId44" Type="http://schemas.openxmlformats.org/officeDocument/2006/relationships/image" Target="../media/image12.emf"/><Relationship Id="rId52" Type="http://schemas.openxmlformats.org/officeDocument/2006/relationships/image" Target="../media/image17.emf"/><Relationship Id="rId60" Type="http://schemas.openxmlformats.org/officeDocument/2006/relationships/oleObject" Target="../embeddings/oleObject116.bin"/><Relationship Id="rId4" Type="http://schemas.openxmlformats.org/officeDocument/2006/relationships/oleObject" Target="../embeddings/oleObject79.bin"/><Relationship Id="rId9" Type="http://schemas.openxmlformats.org/officeDocument/2006/relationships/image" Target="../media/image3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1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126.bin"/><Relationship Id="rId3" Type="http://schemas.openxmlformats.org/officeDocument/2006/relationships/vmlDrawing" Target="../drawings/vmlDrawing6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23.bin"/><Relationship Id="rId17" Type="http://schemas.openxmlformats.org/officeDocument/2006/relationships/image" Target="../media/image21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25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20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122.bin"/><Relationship Id="rId4" Type="http://schemas.openxmlformats.org/officeDocument/2006/relationships/oleObject" Target="../embeddings/oleObject119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124.bin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38.bin"/><Relationship Id="rId21" Type="http://schemas.openxmlformats.org/officeDocument/2006/relationships/image" Target="../media/image21.emf"/><Relationship Id="rId34" Type="http://schemas.openxmlformats.org/officeDocument/2006/relationships/oleObject" Target="../embeddings/oleObject145.bin"/><Relationship Id="rId42" Type="http://schemas.openxmlformats.org/officeDocument/2006/relationships/oleObject" Target="../embeddings/oleObject152.bin"/><Relationship Id="rId47" Type="http://schemas.openxmlformats.org/officeDocument/2006/relationships/image" Target="../media/image12.emf"/><Relationship Id="rId50" Type="http://schemas.openxmlformats.org/officeDocument/2006/relationships/oleObject" Target="../embeddings/oleObject157.bin"/><Relationship Id="rId55" Type="http://schemas.openxmlformats.org/officeDocument/2006/relationships/image" Target="../media/image17.emf"/><Relationship Id="rId63" Type="http://schemas.openxmlformats.org/officeDocument/2006/relationships/oleObject" Target="../embeddings/oleObject167.bin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33.bin"/><Relationship Id="rId29" Type="http://schemas.openxmlformats.org/officeDocument/2006/relationships/oleObject" Target="../embeddings/oleObject140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37.bin"/><Relationship Id="rId32" Type="http://schemas.openxmlformats.org/officeDocument/2006/relationships/oleObject" Target="../embeddings/oleObject143.bin"/><Relationship Id="rId37" Type="http://schemas.openxmlformats.org/officeDocument/2006/relationships/oleObject" Target="../embeddings/oleObject148.bin"/><Relationship Id="rId40" Type="http://schemas.openxmlformats.org/officeDocument/2006/relationships/oleObject" Target="../embeddings/oleObject151.bin"/><Relationship Id="rId45" Type="http://schemas.openxmlformats.org/officeDocument/2006/relationships/image" Target="../media/image11.emf"/><Relationship Id="rId53" Type="http://schemas.openxmlformats.org/officeDocument/2006/relationships/image" Target="../media/image14.wmf"/><Relationship Id="rId58" Type="http://schemas.openxmlformats.org/officeDocument/2006/relationships/image" Target="../media/image15.wmf"/><Relationship Id="rId5" Type="http://schemas.openxmlformats.org/officeDocument/2006/relationships/image" Target="../media/image1.emf"/><Relationship Id="rId61" Type="http://schemas.openxmlformats.org/officeDocument/2006/relationships/oleObject" Target="../embeddings/oleObject165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132.bin"/><Relationship Id="rId22" Type="http://schemas.openxmlformats.org/officeDocument/2006/relationships/oleObject" Target="../embeddings/oleObject136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141.bin"/><Relationship Id="rId35" Type="http://schemas.openxmlformats.org/officeDocument/2006/relationships/oleObject" Target="../embeddings/oleObject146.bin"/><Relationship Id="rId43" Type="http://schemas.openxmlformats.org/officeDocument/2006/relationships/image" Target="../media/image10.wmf"/><Relationship Id="rId48" Type="http://schemas.openxmlformats.org/officeDocument/2006/relationships/oleObject" Target="../embeddings/oleObject155.bin"/><Relationship Id="rId56" Type="http://schemas.openxmlformats.org/officeDocument/2006/relationships/oleObject" Target="../embeddings/oleObject161.bin"/><Relationship Id="rId64" Type="http://schemas.openxmlformats.org/officeDocument/2006/relationships/oleObject" Target="../embeddings/oleObject168.bin"/><Relationship Id="rId8" Type="http://schemas.openxmlformats.org/officeDocument/2006/relationships/oleObject" Target="../embeddings/oleObject129.bin"/><Relationship Id="rId51" Type="http://schemas.openxmlformats.org/officeDocument/2006/relationships/oleObject" Target="../embeddings/oleObject158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31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144.bin"/><Relationship Id="rId38" Type="http://schemas.openxmlformats.org/officeDocument/2006/relationships/oleObject" Target="../embeddings/oleObject149.bin"/><Relationship Id="rId46" Type="http://schemas.openxmlformats.org/officeDocument/2006/relationships/oleObject" Target="../embeddings/oleObject154.bin"/><Relationship Id="rId59" Type="http://schemas.openxmlformats.org/officeDocument/2006/relationships/oleObject" Target="../embeddings/oleObject163.bin"/><Relationship Id="rId20" Type="http://schemas.openxmlformats.org/officeDocument/2006/relationships/oleObject" Target="../embeddings/oleObject135.bin"/><Relationship Id="rId41" Type="http://schemas.openxmlformats.org/officeDocument/2006/relationships/image" Target="../media/image16.wmf"/><Relationship Id="rId54" Type="http://schemas.openxmlformats.org/officeDocument/2006/relationships/oleObject" Target="../embeddings/oleObject160.bin"/><Relationship Id="rId62" Type="http://schemas.openxmlformats.org/officeDocument/2006/relationships/oleObject" Target="../embeddings/oleObject166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8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139.bin"/><Relationship Id="rId36" Type="http://schemas.openxmlformats.org/officeDocument/2006/relationships/oleObject" Target="../embeddings/oleObject147.bin"/><Relationship Id="rId49" Type="http://schemas.openxmlformats.org/officeDocument/2006/relationships/oleObject" Target="../embeddings/oleObject156.bin"/><Relationship Id="rId57" Type="http://schemas.openxmlformats.org/officeDocument/2006/relationships/oleObject" Target="../embeddings/oleObject162.bin"/><Relationship Id="rId10" Type="http://schemas.openxmlformats.org/officeDocument/2006/relationships/oleObject" Target="../embeddings/oleObject130.bin"/><Relationship Id="rId31" Type="http://schemas.openxmlformats.org/officeDocument/2006/relationships/oleObject" Target="../embeddings/oleObject142.bin"/><Relationship Id="rId44" Type="http://schemas.openxmlformats.org/officeDocument/2006/relationships/oleObject" Target="../embeddings/oleObject153.bin"/><Relationship Id="rId52" Type="http://schemas.openxmlformats.org/officeDocument/2006/relationships/oleObject" Target="../embeddings/oleObject159.bin"/><Relationship Id="rId60" Type="http://schemas.openxmlformats.org/officeDocument/2006/relationships/oleObject" Target="../embeddings/oleObject164.bin"/><Relationship Id="rId65" Type="http://schemas.openxmlformats.org/officeDocument/2006/relationships/oleObject" Target="../embeddings/oleObject169.bin"/><Relationship Id="rId4" Type="http://schemas.openxmlformats.org/officeDocument/2006/relationships/oleObject" Target="../embeddings/oleObject127.bin"/><Relationship Id="rId9" Type="http://schemas.openxmlformats.org/officeDocument/2006/relationships/image" Target="../media/image3.emf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134.bin"/><Relationship Id="rId39" Type="http://schemas.openxmlformats.org/officeDocument/2006/relationships/oleObject" Target="../embeddings/oleObject15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2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177.bin"/><Relationship Id="rId3" Type="http://schemas.openxmlformats.org/officeDocument/2006/relationships/vmlDrawing" Target="../drawings/vmlDrawing8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74.bin"/><Relationship Id="rId17" Type="http://schemas.openxmlformats.org/officeDocument/2006/relationships/image" Target="../media/image21.emf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176.bin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71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173.bin"/><Relationship Id="rId4" Type="http://schemas.openxmlformats.org/officeDocument/2006/relationships/oleObject" Target="../embeddings/oleObject170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175.bin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89.bin"/><Relationship Id="rId21" Type="http://schemas.openxmlformats.org/officeDocument/2006/relationships/image" Target="../media/image21.emf"/><Relationship Id="rId42" Type="http://schemas.openxmlformats.org/officeDocument/2006/relationships/oleObject" Target="../embeddings/oleObject203.bin"/><Relationship Id="rId47" Type="http://schemas.openxmlformats.org/officeDocument/2006/relationships/oleObject" Target="../embeddings/oleObject206.bin"/><Relationship Id="rId63" Type="http://schemas.openxmlformats.org/officeDocument/2006/relationships/oleObject" Target="../embeddings/oleObject220.bin"/><Relationship Id="rId68" Type="http://schemas.openxmlformats.org/officeDocument/2006/relationships/oleObject" Target="../embeddings/oleObject223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226.bin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184.bin"/><Relationship Id="rId29" Type="http://schemas.openxmlformats.org/officeDocument/2006/relationships/oleObject" Target="../embeddings/oleObject191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88.bin"/><Relationship Id="rId32" Type="http://schemas.openxmlformats.org/officeDocument/2006/relationships/oleObject" Target="../embeddings/oleObject194.bin"/><Relationship Id="rId37" Type="http://schemas.openxmlformats.org/officeDocument/2006/relationships/oleObject" Target="../embeddings/oleObject199.bin"/><Relationship Id="rId40" Type="http://schemas.openxmlformats.org/officeDocument/2006/relationships/oleObject" Target="../embeddings/oleObject202.bin"/><Relationship Id="rId45" Type="http://schemas.openxmlformats.org/officeDocument/2006/relationships/image" Target="../media/image12.emf"/><Relationship Id="rId53" Type="http://schemas.openxmlformats.org/officeDocument/2006/relationships/oleObject" Target="../embeddings/oleObject211.bin"/><Relationship Id="rId58" Type="http://schemas.openxmlformats.org/officeDocument/2006/relationships/oleObject" Target="../embeddings/oleObject216.bin"/><Relationship Id="rId66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image" Target="../media/image17.emf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183.bin"/><Relationship Id="rId22" Type="http://schemas.openxmlformats.org/officeDocument/2006/relationships/oleObject" Target="../embeddings/oleObject187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192.bin"/><Relationship Id="rId35" Type="http://schemas.openxmlformats.org/officeDocument/2006/relationships/oleObject" Target="../embeddings/oleObject197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207.bin"/><Relationship Id="rId56" Type="http://schemas.openxmlformats.org/officeDocument/2006/relationships/oleObject" Target="../embeddings/oleObject214.bin"/><Relationship Id="rId64" Type="http://schemas.openxmlformats.org/officeDocument/2006/relationships/image" Target="../media/image15.wmf"/><Relationship Id="rId69" Type="http://schemas.openxmlformats.org/officeDocument/2006/relationships/oleObject" Target="../embeddings/oleObject224.bin"/><Relationship Id="rId8" Type="http://schemas.openxmlformats.org/officeDocument/2006/relationships/oleObject" Target="../embeddings/oleObject180.bin"/><Relationship Id="rId51" Type="http://schemas.openxmlformats.org/officeDocument/2006/relationships/image" Target="../media/image14.wmf"/><Relationship Id="rId72" Type="http://schemas.openxmlformats.org/officeDocument/2006/relationships/oleObject" Target="../embeddings/oleObject227.bin"/><Relationship Id="rId3" Type="http://schemas.openxmlformats.org/officeDocument/2006/relationships/vmlDrawing" Target="../drawings/vmlDrawing9.vml"/><Relationship Id="rId12" Type="http://schemas.openxmlformats.org/officeDocument/2006/relationships/oleObject" Target="../embeddings/oleObject182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195.bin"/><Relationship Id="rId38" Type="http://schemas.openxmlformats.org/officeDocument/2006/relationships/oleObject" Target="../embeddings/oleObject200.bin"/><Relationship Id="rId46" Type="http://schemas.openxmlformats.org/officeDocument/2006/relationships/oleObject" Target="../embeddings/oleObject205.bin"/><Relationship Id="rId59" Type="http://schemas.openxmlformats.org/officeDocument/2006/relationships/oleObject" Target="../embeddings/oleObject217.bin"/><Relationship Id="rId67" Type="http://schemas.openxmlformats.org/officeDocument/2006/relationships/oleObject" Target="../embeddings/oleObject222.bin"/><Relationship Id="rId20" Type="http://schemas.openxmlformats.org/officeDocument/2006/relationships/oleObject" Target="../embeddings/oleObject186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212.bin"/><Relationship Id="rId62" Type="http://schemas.openxmlformats.org/officeDocument/2006/relationships/oleObject" Target="../embeddings/oleObject219.bin"/><Relationship Id="rId70" Type="http://schemas.openxmlformats.org/officeDocument/2006/relationships/oleObject" Target="../embeddings/oleObject225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79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190.bin"/><Relationship Id="rId36" Type="http://schemas.openxmlformats.org/officeDocument/2006/relationships/oleObject" Target="../embeddings/oleObject198.bin"/><Relationship Id="rId49" Type="http://schemas.openxmlformats.org/officeDocument/2006/relationships/oleObject" Target="../embeddings/oleObject208.bin"/><Relationship Id="rId57" Type="http://schemas.openxmlformats.org/officeDocument/2006/relationships/oleObject" Target="../embeddings/oleObject215.bin"/><Relationship Id="rId10" Type="http://schemas.openxmlformats.org/officeDocument/2006/relationships/oleObject" Target="../embeddings/oleObject181.bin"/><Relationship Id="rId31" Type="http://schemas.openxmlformats.org/officeDocument/2006/relationships/oleObject" Target="../embeddings/oleObject193.bin"/><Relationship Id="rId44" Type="http://schemas.openxmlformats.org/officeDocument/2006/relationships/oleObject" Target="../embeddings/oleObject204.bin"/><Relationship Id="rId52" Type="http://schemas.openxmlformats.org/officeDocument/2006/relationships/oleObject" Target="../embeddings/oleObject210.bin"/><Relationship Id="rId60" Type="http://schemas.openxmlformats.org/officeDocument/2006/relationships/oleObject" Target="../embeddings/oleObject218.bin"/><Relationship Id="rId65" Type="http://schemas.openxmlformats.org/officeDocument/2006/relationships/oleObject" Target="../embeddings/oleObject221.bin"/><Relationship Id="rId4" Type="http://schemas.openxmlformats.org/officeDocument/2006/relationships/oleObject" Target="../embeddings/oleObject178.bin"/><Relationship Id="rId9" Type="http://schemas.openxmlformats.org/officeDocument/2006/relationships/image" Target="../media/image3.emf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185.bin"/><Relationship Id="rId39" Type="http://schemas.openxmlformats.org/officeDocument/2006/relationships/oleObject" Target="../embeddings/oleObject201.bin"/><Relationship Id="rId34" Type="http://schemas.openxmlformats.org/officeDocument/2006/relationships/oleObject" Target="../embeddings/oleObject196.bin"/><Relationship Id="rId50" Type="http://schemas.openxmlformats.org/officeDocument/2006/relationships/oleObject" Target="../embeddings/oleObject209.bin"/><Relationship Id="rId55" Type="http://schemas.openxmlformats.org/officeDocument/2006/relationships/oleObject" Target="../embeddings/oleObject213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30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235.bin"/><Relationship Id="rId3" Type="http://schemas.openxmlformats.org/officeDocument/2006/relationships/vmlDrawing" Target="../drawings/vmlDrawing10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232.bin"/><Relationship Id="rId17" Type="http://schemas.openxmlformats.org/officeDocument/2006/relationships/image" Target="../media/image21.emf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234.bin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29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231.bin"/><Relationship Id="rId4" Type="http://schemas.openxmlformats.org/officeDocument/2006/relationships/oleObject" Target="../embeddings/oleObject228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233.bin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243.bin"/><Relationship Id="rId26" Type="http://schemas.openxmlformats.org/officeDocument/2006/relationships/oleObject" Target="../embeddings/oleObject249.bin"/><Relationship Id="rId39" Type="http://schemas.openxmlformats.org/officeDocument/2006/relationships/oleObject" Target="../embeddings/oleObject259.bin"/><Relationship Id="rId21" Type="http://schemas.openxmlformats.org/officeDocument/2006/relationships/image" Target="../media/image18.wmf"/><Relationship Id="rId34" Type="http://schemas.openxmlformats.org/officeDocument/2006/relationships/image" Target="../media/image11.emf"/><Relationship Id="rId42" Type="http://schemas.openxmlformats.org/officeDocument/2006/relationships/oleObject" Target="../embeddings/oleObject261.bin"/><Relationship Id="rId47" Type="http://schemas.openxmlformats.org/officeDocument/2006/relationships/oleObject" Target="../embeddings/oleObject264.bin"/><Relationship Id="rId50" Type="http://schemas.openxmlformats.org/officeDocument/2006/relationships/image" Target="../media/image16.wmf"/><Relationship Id="rId55" Type="http://schemas.openxmlformats.org/officeDocument/2006/relationships/oleObject" Target="../embeddings/oleObject270.bin"/><Relationship Id="rId7" Type="http://schemas.openxmlformats.org/officeDocument/2006/relationships/image" Target="../media/image2.emf"/><Relationship Id="rId2" Type="http://schemas.openxmlformats.org/officeDocument/2006/relationships/drawing" Target="../drawings/drawing11.xml"/><Relationship Id="rId16" Type="http://schemas.openxmlformats.org/officeDocument/2006/relationships/oleObject" Target="../embeddings/oleObject242.bin"/><Relationship Id="rId29" Type="http://schemas.openxmlformats.org/officeDocument/2006/relationships/oleObject" Target="../embeddings/oleObject25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247.bin"/><Relationship Id="rId32" Type="http://schemas.openxmlformats.org/officeDocument/2006/relationships/image" Target="../media/image10.wmf"/><Relationship Id="rId37" Type="http://schemas.openxmlformats.org/officeDocument/2006/relationships/oleObject" Target="../embeddings/oleObject257.bin"/><Relationship Id="rId40" Type="http://schemas.openxmlformats.org/officeDocument/2006/relationships/image" Target="../media/image13.emf"/><Relationship Id="rId45" Type="http://schemas.openxmlformats.org/officeDocument/2006/relationships/image" Target="../media/image17.emf"/><Relationship Id="rId53" Type="http://schemas.openxmlformats.org/officeDocument/2006/relationships/oleObject" Target="../embeddings/oleObject268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239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254.bin"/><Relationship Id="rId44" Type="http://schemas.openxmlformats.org/officeDocument/2006/relationships/oleObject" Target="../embeddings/oleObject262.bin"/><Relationship Id="rId52" Type="http://schemas.openxmlformats.org/officeDocument/2006/relationships/oleObject" Target="../embeddings/oleObject267.bin"/><Relationship Id="rId4" Type="http://schemas.openxmlformats.org/officeDocument/2006/relationships/oleObject" Target="../embeddings/oleObject236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41.bin"/><Relationship Id="rId22" Type="http://schemas.openxmlformats.org/officeDocument/2006/relationships/oleObject" Target="../embeddings/oleObject245.bin"/><Relationship Id="rId27" Type="http://schemas.openxmlformats.org/officeDocument/2006/relationships/oleObject" Target="../embeddings/oleObject250.bin"/><Relationship Id="rId30" Type="http://schemas.openxmlformats.org/officeDocument/2006/relationships/oleObject" Target="../embeddings/oleObject253.bin"/><Relationship Id="rId35" Type="http://schemas.openxmlformats.org/officeDocument/2006/relationships/oleObject" Target="../embeddings/oleObject256.bin"/><Relationship Id="rId43" Type="http://schemas.openxmlformats.org/officeDocument/2006/relationships/image" Target="../media/image14.wmf"/><Relationship Id="rId48" Type="http://schemas.openxmlformats.org/officeDocument/2006/relationships/image" Target="../media/image15.wmf"/><Relationship Id="rId56" Type="http://schemas.openxmlformats.org/officeDocument/2006/relationships/oleObject" Target="../embeddings/oleObject271.bin"/><Relationship Id="rId8" Type="http://schemas.openxmlformats.org/officeDocument/2006/relationships/oleObject" Target="../embeddings/oleObject238.bin"/><Relationship Id="rId51" Type="http://schemas.openxmlformats.org/officeDocument/2006/relationships/oleObject" Target="../embeddings/oleObject266.bin"/><Relationship Id="rId3" Type="http://schemas.openxmlformats.org/officeDocument/2006/relationships/vmlDrawing" Target="../drawings/vmlDrawing11.vml"/><Relationship Id="rId12" Type="http://schemas.openxmlformats.org/officeDocument/2006/relationships/oleObject" Target="../embeddings/oleObject240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248.bin"/><Relationship Id="rId33" Type="http://schemas.openxmlformats.org/officeDocument/2006/relationships/oleObject" Target="../embeddings/oleObject255.bin"/><Relationship Id="rId38" Type="http://schemas.openxmlformats.org/officeDocument/2006/relationships/oleObject" Target="../embeddings/oleObject258.bin"/><Relationship Id="rId46" Type="http://schemas.openxmlformats.org/officeDocument/2006/relationships/oleObject" Target="../embeddings/oleObject263.bin"/><Relationship Id="rId20" Type="http://schemas.openxmlformats.org/officeDocument/2006/relationships/oleObject" Target="../embeddings/oleObject244.bin"/><Relationship Id="rId41" Type="http://schemas.openxmlformats.org/officeDocument/2006/relationships/oleObject" Target="../embeddings/oleObject260.bin"/><Relationship Id="rId54" Type="http://schemas.openxmlformats.org/officeDocument/2006/relationships/oleObject" Target="../embeddings/oleObject269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37.bin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246.bin"/><Relationship Id="rId28" Type="http://schemas.openxmlformats.org/officeDocument/2006/relationships/oleObject" Target="../embeddings/oleObject251.bin"/><Relationship Id="rId36" Type="http://schemas.openxmlformats.org/officeDocument/2006/relationships/image" Target="../media/image12.emf"/><Relationship Id="rId49" Type="http://schemas.openxmlformats.org/officeDocument/2006/relationships/oleObject" Target="../embeddings/oleObject265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74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279.bin"/><Relationship Id="rId3" Type="http://schemas.openxmlformats.org/officeDocument/2006/relationships/vmlDrawing" Target="../drawings/vmlDrawing1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276.bin"/><Relationship Id="rId17" Type="http://schemas.openxmlformats.org/officeDocument/2006/relationships/image" Target="../media/image21.emf"/><Relationship Id="rId2" Type="http://schemas.openxmlformats.org/officeDocument/2006/relationships/drawing" Target="../drawings/drawing12.xml"/><Relationship Id="rId16" Type="http://schemas.openxmlformats.org/officeDocument/2006/relationships/oleObject" Target="../embeddings/oleObject278.bin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273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275.bin"/><Relationship Id="rId4" Type="http://schemas.openxmlformats.org/officeDocument/2006/relationships/oleObject" Target="../embeddings/oleObject272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277.bin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287.bin"/><Relationship Id="rId26" Type="http://schemas.openxmlformats.org/officeDocument/2006/relationships/oleObject" Target="../embeddings/oleObject291.bin"/><Relationship Id="rId39" Type="http://schemas.openxmlformats.org/officeDocument/2006/relationships/oleObject" Target="../embeddings/oleObject303.bin"/><Relationship Id="rId21" Type="http://schemas.openxmlformats.org/officeDocument/2006/relationships/image" Target="../media/image21.emf"/><Relationship Id="rId34" Type="http://schemas.openxmlformats.org/officeDocument/2006/relationships/oleObject" Target="../embeddings/oleObject298.bin"/><Relationship Id="rId42" Type="http://schemas.openxmlformats.org/officeDocument/2006/relationships/oleObject" Target="../embeddings/oleObject305.bin"/><Relationship Id="rId47" Type="http://schemas.openxmlformats.org/officeDocument/2006/relationships/oleObject" Target="../embeddings/oleObject308.bin"/><Relationship Id="rId50" Type="http://schemas.openxmlformats.org/officeDocument/2006/relationships/oleObject" Target="../embeddings/oleObject311.bin"/><Relationship Id="rId55" Type="http://schemas.openxmlformats.org/officeDocument/2006/relationships/oleObject" Target="../embeddings/oleObject314.bin"/><Relationship Id="rId63" Type="http://schemas.openxmlformats.org/officeDocument/2006/relationships/oleObject" Target="../embeddings/oleObject320.bin"/><Relationship Id="rId7" Type="http://schemas.openxmlformats.org/officeDocument/2006/relationships/image" Target="../media/image2.emf"/><Relationship Id="rId2" Type="http://schemas.openxmlformats.org/officeDocument/2006/relationships/drawing" Target="../drawings/drawing13.xml"/><Relationship Id="rId16" Type="http://schemas.openxmlformats.org/officeDocument/2006/relationships/oleObject" Target="../embeddings/oleObject286.bin"/><Relationship Id="rId29" Type="http://schemas.openxmlformats.org/officeDocument/2006/relationships/oleObject" Target="../embeddings/oleObject293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290.bin"/><Relationship Id="rId32" Type="http://schemas.openxmlformats.org/officeDocument/2006/relationships/oleObject" Target="../embeddings/oleObject296.bin"/><Relationship Id="rId37" Type="http://schemas.openxmlformats.org/officeDocument/2006/relationships/oleObject" Target="../embeddings/oleObject301.bin"/><Relationship Id="rId40" Type="http://schemas.openxmlformats.org/officeDocument/2006/relationships/oleObject" Target="../embeddings/oleObject304.bin"/><Relationship Id="rId45" Type="http://schemas.openxmlformats.org/officeDocument/2006/relationships/image" Target="../media/image12.emf"/><Relationship Id="rId53" Type="http://schemas.openxmlformats.org/officeDocument/2006/relationships/image" Target="../media/image17.emf"/><Relationship Id="rId58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oleObject" Target="../embeddings/oleObject318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285.bin"/><Relationship Id="rId22" Type="http://schemas.openxmlformats.org/officeDocument/2006/relationships/oleObject" Target="../embeddings/oleObject289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294.bin"/><Relationship Id="rId35" Type="http://schemas.openxmlformats.org/officeDocument/2006/relationships/oleObject" Target="../embeddings/oleObject299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309.bin"/><Relationship Id="rId56" Type="http://schemas.openxmlformats.org/officeDocument/2006/relationships/image" Target="../media/image15.wmf"/><Relationship Id="rId64" Type="http://schemas.openxmlformats.org/officeDocument/2006/relationships/oleObject" Target="../embeddings/oleObject321.bin"/><Relationship Id="rId8" Type="http://schemas.openxmlformats.org/officeDocument/2006/relationships/oleObject" Target="../embeddings/oleObject282.bin"/><Relationship Id="rId51" Type="http://schemas.openxmlformats.org/officeDocument/2006/relationships/image" Target="../media/image14.wmf"/><Relationship Id="rId3" Type="http://schemas.openxmlformats.org/officeDocument/2006/relationships/vmlDrawing" Target="../drawings/vmlDrawing13.vml"/><Relationship Id="rId12" Type="http://schemas.openxmlformats.org/officeDocument/2006/relationships/oleObject" Target="../embeddings/oleObject284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297.bin"/><Relationship Id="rId38" Type="http://schemas.openxmlformats.org/officeDocument/2006/relationships/oleObject" Target="../embeddings/oleObject302.bin"/><Relationship Id="rId46" Type="http://schemas.openxmlformats.org/officeDocument/2006/relationships/oleObject" Target="../embeddings/oleObject307.bin"/><Relationship Id="rId59" Type="http://schemas.openxmlformats.org/officeDocument/2006/relationships/oleObject" Target="../embeddings/oleObject316.bin"/><Relationship Id="rId20" Type="http://schemas.openxmlformats.org/officeDocument/2006/relationships/oleObject" Target="../embeddings/oleObject288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313.bin"/><Relationship Id="rId62" Type="http://schemas.openxmlformats.org/officeDocument/2006/relationships/oleObject" Target="../embeddings/oleObject319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281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292.bin"/><Relationship Id="rId36" Type="http://schemas.openxmlformats.org/officeDocument/2006/relationships/oleObject" Target="../embeddings/oleObject300.bin"/><Relationship Id="rId49" Type="http://schemas.openxmlformats.org/officeDocument/2006/relationships/oleObject" Target="../embeddings/oleObject310.bin"/><Relationship Id="rId57" Type="http://schemas.openxmlformats.org/officeDocument/2006/relationships/oleObject" Target="../embeddings/oleObject315.bin"/><Relationship Id="rId10" Type="http://schemas.openxmlformats.org/officeDocument/2006/relationships/oleObject" Target="../embeddings/oleObject283.bin"/><Relationship Id="rId31" Type="http://schemas.openxmlformats.org/officeDocument/2006/relationships/oleObject" Target="../embeddings/oleObject295.bin"/><Relationship Id="rId44" Type="http://schemas.openxmlformats.org/officeDocument/2006/relationships/oleObject" Target="../embeddings/oleObject306.bin"/><Relationship Id="rId52" Type="http://schemas.openxmlformats.org/officeDocument/2006/relationships/oleObject" Target="../embeddings/oleObject312.bin"/><Relationship Id="rId60" Type="http://schemas.openxmlformats.org/officeDocument/2006/relationships/oleObject" Target="../embeddings/oleObject317.bin"/><Relationship Id="rId4" Type="http://schemas.openxmlformats.org/officeDocument/2006/relationships/oleObject" Target="../embeddings/oleObject280.bin"/><Relationship Id="rId9" Type="http://schemas.openxmlformats.org/officeDocument/2006/relationships/image" Target="../media/image3.emf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4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329.bin"/><Relationship Id="rId3" Type="http://schemas.openxmlformats.org/officeDocument/2006/relationships/vmlDrawing" Target="../drawings/vmlDrawing1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326.bin"/><Relationship Id="rId17" Type="http://schemas.openxmlformats.org/officeDocument/2006/relationships/image" Target="../media/image21.emf"/><Relationship Id="rId2" Type="http://schemas.openxmlformats.org/officeDocument/2006/relationships/drawing" Target="../drawings/drawing14.xml"/><Relationship Id="rId16" Type="http://schemas.openxmlformats.org/officeDocument/2006/relationships/oleObject" Target="../embeddings/oleObject328.bin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323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325.bin"/><Relationship Id="rId4" Type="http://schemas.openxmlformats.org/officeDocument/2006/relationships/oleObject" Target="../embeddings/oleObject322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327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337.bin"/><Relationship Id="rId26" Type="http://schemas.openxmlformats.org/officeDocument/2006/relationships/oleObject" Target="../embeddings/oleObject341.bin"/><Relationship Id="rId39" Type="http://schemas.openxmlformats.org/officeDocument/2006/relationships/oleObject" Target="../embeddings/oleObject353.bin"/><Relationship Id="rId21" Type="http://schemas.openxmlformats.org/officeDocument/2006/relationships/image" Target="../media/image21.emf"/><Relationship Id="rId34" Type="http://schemas.openxmlformats.org/officeDocument/2006/relationships/oleObject" Target="../embeddings/oleObject348.bin"/><Relationship Id="rId42" Type="http://schemas.openxmlformats.org/officeDocument/2006/relationships/oleObject" Target="../embeddings/oleObject355.bin"/><Relationship Id="rId47" Type="http://schemas.openxmlformats.org/officeDocument/2006/relationships/oleObject" Target="../embeddings/oleObject358.bin"/><Relationship Id="rId50" Type="http://schemas.openxmlformats.org/officeDocument/2006/relationships/oleObject" Target="../embeddings/oleObject361.bin"/><Relationship Id="rId55" Type="http://schemas.openxmlformats.org/officeDocument/2006/relationships/oleObject" Target="../embeddings/oleObject364.bin"/><Relationship Id="rId63" Type="http://schemas.openxmlformats.org/officeDocument/2006/relationships/oleObject" Target="../embeddings/oleObject370.bin"/><Relationship Id="rId7" Type="http://schemas.openxmlformats.org/officeDocument/2006/relationships/image" Target="../media/image2.emf"/><Relationship Id="rId2" Type="http://schemas.openxmlformats.org/officeDocument/2006/relationships/drawing" Target="../drawings/drawing15.xml"/><Relationship Id="rId16" Type="http://schemas.openxmlformats.org/officeDocument/2006/relationships/oleObject" Target="../embeddings/oleObject336.bin"/><Relationship Id="rId29" Type="http://schemas.openxmlformats.org/officeDocument/2006/relationships/oleObject" Target="../embeddings/oleObject343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340.bin"/><Relationship Id="rId32" Type="http://schemas.openxmlformats.org/officeDocument/2006/relationships/oleObject" Target="../embeddings/oleObject346.bin"/><Relationship Id="rId37" Type="http://schemas.openxmlformats.org/officeDocument/2006/relationships/oleObject" Target="../embeddings/oleObject351.bin"/><Relationship Id="rId40" Type="http://schemas.openxmlformats.org/officeDocument/2006/relationships/oleObject" Target="../embeddings/oleObject354.bin"/><Relationship Id="rId45" Type="http://schemas.openxmlformats.org/officeDocument/2006/relationships/image" Target="../media/image12.emf"/><Relationship Id="rId53" Type="http://schemas.openxmlformats.org/officeDocument/2006/relationships/image" Target="../media/image17.emf"/><Relationship Id="rId58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oleObject" Target="../embeddings/oleObject368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335.bin"/><Relationship Id="rId22" Type="http://schemas.openxmlformats.org/officeDocument/2006/relationships/oleObject" Target="../embeddings/oleObject339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344.bin"/><Relationship Id="rId35" Type="http://schemas.openxmlformats.org/officeDocument/2006/relationships/oleObject" Target="../embeddings/oleObject349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359.bin"/><Relationship Id="rId56" Type="http://schemas.openxmlformats.org/officeDocument/2006/relationships/image" Target="../media/image15.wmf"/><Relationship Id="rId64" Type="http://schemas.openxmlformats.org/officeDocument/2006/relationships/oleObject" Target="../embeddings/oleObject371.bin"/><Relationship Id="rId8" Type="http://schemas.openxmlformats.org/officeDocument/2006/relationships/oleObject" Target="../embeddings/oleObject332.bin"/><Relationship Id="rId51" Type="http://schemas.openxmlformats.org/officeDocument/2006/relationships/image" Target="../media/image14.wmf"/><Relationship Id="rId3" Type="http://schemas.openxmlformats.org/officeDocument/2006/relationships/vmlDrawing" Target="../drawings/vmlDrawing15.vml"/><Relationship Id="rId12" Type="http://schemas.openxmlformats.org/officeDocument/2006/relationships/oleObject" Target="../embeddings/oleObject334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347.bin"/><Relationship Id="rId38" Type="http://schemas.openxmlformats.org/officeDocument/2006/relationships/oleObject" Target="../embeddings/oleObject352.bin"/><Relationship Id="rId46" Type="http://schemas.openxmlformats.org/officeDocument/2006/relationships/oleObject" Target="../embeddings/oleObject357.bin"/><Relationship Id="rId59" Type="http://schemas.openxmlformats.org/officeDocument/2006/relationships/oleObject" Target="../embeddings/oleObject366.bin"/><Relationship Id="rId20" Type="http://schemas.openxmlformats.org/officeDocument/2006/relationships/oleObject" Target="../embeddings/oleObject338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363.bin"/><Relationship Id="rId62" Type="http://schemas.openxmlformats.org/officeDocument/2006/relationships/oleObject" Target="../embeddings/oleObject369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331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342.bin"/><Relationship Id="rId36" Type="http://schemas.openxmlformats.org/officeDocument/2006/relationships/oleObject" Target="../embeddings/oleObject350.bin"/><Relationship Id="rId49" Type="http://schemas.openxmlformats.org/officeDocument/2006/relationships/oleObject" Target="../embeddings/oleObject360.bin"/><Relationship Id="rId57" Type="http://schemas.openxmlformats.org/officeDocument/2006/relationships/oleObject" Target="../embeddings/oleObject365.bin"/><Relationship Id="rId10" Type="http://schemas.openxmlformats.org/officeDocument/2006/relationships/oleObject" Target="../embeddings/oleObject333.bin"/><Relationship Id="rId31" Type="http://schemas.openxmlformats.org/officeDocument/2006/relationships/oleObject" Target="../embeddings/oleObject345.bin"/><Relationship Id="rId44" Type="http://schemas.openxmlformats.org/officeDocument/2006/relationships/oleObject" Target="../embeddings/oleObject356.bin"/><Relationship Id="rId52" Type="http://schemas.openxmlformats.org/officeDocument/2006/relationships/oleObject" Target="../embeddings/oleObject362.bin"/><Relationship Id="rId60" Type="http://schemas.openxmlformats.org/officeDocument/2006/relationships/oleObject" Target="../embeddings/oleObject367.bin"/><Relationship Id="rId4" Type="http://schemas.openxmlformats.org/officeDocument/2006/relationships/oleObject" Target="../embeddings/oleObject330.bin"/><Relationship Id="rId9" Type="http://schemas.openxmlformats.org/officeDocument/2006/relationships/image" Target="../media/image3.emf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4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379.bin"/><Relationship Id="rId3" Type="http://schemas.openxmlformats.org/officeDocument/2006/relationships/vmlDrawing" Target="../drawings/vmlDrawing16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376.bin"/><Relationship Id="rId17" Type="http://schemas.openxmlformats.org/officeDocument/2006/relationships/image" Target="../media/image21.emf"/><Relationship Id="rId2" Type="http://schemas.openxmlformats.org/officeDocument/2006/relationships/drawing" Target="../drawings/drawing16.xml"/><Relationship Id="rId16" Type="http://schemas.openxmlformats.org/officeDocument/2006/relationships/oleObject" Target="../embeddings/oleObject378.bin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373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375.bin"/><Relationship Id="rId4" Type="http://schemas.openxmlformats.org/officeDocument/2006/relationships/oleObject" Target="../embeddings/oleObject372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377.bin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387.bin"/><Relationship Id="rId26" Type="http://schemas.openxmlformats.org/officeDocument/2006/relationships/oleObject" Target="../embeddings/oleObject394.bin"/><Relationship Id="rId39" Type="http://schemas.openxmlformats.org/officeDocument/2006/relationships/oleObject" Target="../embeddings/oleObject403.bin"/><Relationship Id="rId21" Type="http://schemas.openxmlformats.org/officeDocument/2006/relationships/oleObject" Target="../embeddings/oleObject389.bin"/><Relationship Id="rId34" Type="http://schemas.openxmlformats.org/officeDocument/2006/relationships/oleObject" Target="../embeddings/oleObject399.bin"/><Relationship Id="rId42" Type="http://schemas.openxmlformats.org/officeDocument/2006/relationships/image" Target="../media/image18.wmf"/><Relationship Id="rId47" Type="http://schemas.openxmlformats.org/officeDocument/2006/relationships/oleObject" Target="../embeddings/oleObject408.bin"/><Relationship Id="rId50" Type="http://schemas.openxmlformats.org/officeDocument/2006/relationships/oleObject" Target="../embeddings/oleObject411.bin"/><Relationship Id="rId55" Type="http://schemas.openxmlformats.org/officeDocument/2006/relationships/oleObject" Target="../embeddings/oleObject414.bin"/><Relationship Id="rId63" Type="http://schemas.openxmlformats.org/officeDocument/2006/relationships/oleObject" Target="../embeddings/oleObject420.bin"/><Relationship Id="rId7" Type="http://schemas.openxmlformats.org/officeDocument/2006/relationships/image" Target="../media/image2.emf"/><Relationship Id="rId2" Type="http://schemas.openxmlformats.org/officeDocument/2006/relationships/drawing" Target="../drawings/drawing17.xml"/><Relationship Id="rId16" Type="http://schemas.openxmlformats.org/officeDocument/2006/relationships/oleObject" Target="../embeddings/oleObject386.bin"/><Relationship Id="rId29" Type="http://schemas.openxmlformats.org/officeDocument/2006/relationships/image" Target="../media/image10.wmf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392.bin"/><Relationship Id="rId32" Type="http://schemas.openxmlformats.org/officeDocument/2006/relationships/oleObject" Target="../embeddings/oleObject398.bin"/><Relationship Id="rId37" Type="http://schemas.openxmlformats.org/officeDocument/2006/relationships/image" Target="../media/image13.emf"/><Relationship Id="rId40" Type="http://schemas.openxmlformats.org/officeDocument/2006/relationships/image" Target="../media/image21.emf"/><Relationship Id="rId45" Type="http://schemas.openxmlformats.org/officeDocument/2006/relationships/image" Target="../media/image9.emf"/><Relationship Id="rId53" Type="http://schemas.openxmlformats.org/officeDocument/2006/relationships/image" Target="../media/image17.emf"/><Relationship Id="rId58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oleObject" Target="../embeddings/oleObject418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385.bin"/><Relationship Id="rId22" Type="http://schemas.openxmlformats.org/officeDocument/2006/relationships/oleObject" Target="../embeddings/oleObject390.bin"/><Relationship Id="rId27" Type="http://schemas.openxmlformats.org/officeDocument/2006/relationships/oleObject" Target="../embeddings/oleObject395.bin"/><Relationship Id="rId30" Type="http://schemas.openxmlformats.org/officeDocument/2006/relationships/oleObject" Target="../embeddings/oleObject397.bin"/><Relationship Id="rId35" Type="http://schemas.openxmlformats.org/officeDocument/2006/relationships/oleObject" Target="../embeddings/oleObject400.bin"/><Relationship Id="rId43" Type="http://schemas.openxmlformats.org/officeDocument/2006/relationships/oleObject" Target="../embeddings/oleObject405.bin"/><Relationship Id="rId48" Type="http://schemas.openxmlformats.org/officeDocument/2006/relationships/oleObject" Target="../embeddings/oleObject409.bin"/><Relationship Id="rId56" Type="http://schemas.openxmlformats.org/officeDocument/2006/relationships/image" Target="../media/image15.wmf"/><Relationship Id="rId64" Type="http://schemas.openxmlformats.org/officeDocument/2006/relationships/oleObject" Target="../embeddings/oleObject421.bin"/><Relationship Id="rId8" Type="http://schemas.openxmlformats.org/officeDocument/2006/relationships/oleObject" Target="../embeddings/oleObject382.bin"/><Relationship Id="rId51" Type="http://schemas.openxmlformats.org/officeDocument/2006/relationships/image" Target="../media/image14.wmf"/><Relationship Id="rId3" Type="http://schemas.openxmlformats.org/officeDocument/2006/relationships/vmlDrawing" Target="../drawings/vmlDrawing17.vml"/><Relationship Id="rId12" Type="http://schemas.openxmlformats.org/officeDocument/2006/relationships/oleObject" Target="../embeddings/oleObject384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393.bin"/><Relationship Id="rId33" Type="http://schemas.openxmlformats.org/officeDocument/2006/relationships/image" Target="../media/image12.emf"/><Relationship Id="rId38" Type="http://schemas.openxmlformats.org/officeDocument/2006/relationships/oleObject" Target="../embeddings/oleObject402.bin"/><Relationship Id="rId46" Type="http://schemas.openxmlformats.org/officeDocument/2006/relationships/oleObject" Target="../embeddings/oleObject407.bin"/><Relationship Id="rId59" Type="http://schemas.openxmlformats.org/officeDocument/2006/relationships/oleObject" Target="../embeddings/oleObject416.bin"/><Relationship Id="rId20" Type="http://schemas.openxmlformats.org/officeDocument/2006/relationships/oleObject" Target="../embeddings/oleObject388.bin"/><Relationship Id="rId41" Type="http://schemas.openxmlformats.org/officeDocument/2006/relationships/oleObject" Target="../embeddings/oleObject404.bin"/><Relationship Id="rId54" Type="http://schemas.openxmlformats.org/officeDocument/2006/relationships/oleObject" Target="../embeddings/oleObject413.bin"/><Relationship Id="rId62" Type="http://schemas.openxmlformats.org/officeDocument/2006/relationships/oleObject" Target="../embeddings/oleObject419.bin"/><Relationship Id="rId1" Type="http://schemas.openxmlformats.org/officeDocument/2006/relationships/printerSettings" Target="../printerSettings/printerSettings17.bin"/><Relationship Id="rId6" Type="http://schemas.openxmlformats.org/officeDocument/2006/relationships/oleObject" Target="../embeddings/oleObject381.bin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391.bin"/><Relationship Id="rId28" Type="http://schemas.openxmlformats.org/officeDocument/2006/relationships/oleObject" Target="../embeddings/oleObject396.bin"/><Relationship Id="rId36" Type="http://schemas.openxmlformats.org/officeDocument/2006/relationships/oleObject" Target="../embeddings/oleObject401.bin"/><Relationship Id="rId49" Type="http://schemas.openxmlformats.org/officeDocument/2006/relationships/oleObject" Target="../embeddings/oleObject410.bin"/><Relationship Id="rId57" Type="http://schemas.openxmlformats.org/officeDocument/2006/relationships/oleObject" Target="../embeddings/oleObject415.bin"/><Relationship Id="rId10" Type="http://schemas.openxmlformats.org/officeDocument/2006/relationships/oleObject" Target="../embeddings/oleObject383.bin"/><Relationship Id="rId31" Type="http://schemas.openxmlformats.org/officeDocument/2006/relationships/image" Target="../media/image11.emf"/><Relationship Id="rId44" Type="http://schemas.openxmlformats.org/officeDocument/2006/relationships/oleObject" Target="../embeddings/oleObject406.bin"/><Relationship Id="rId52" Type="http://schemas.openxmlformats.org/officeDocument/2006/relationships/oleObject" Target="../embeddings/oleObject412.bin"/><Relationship Id="rId60" Type="http://schemas.openxmlformats.org/officeDocument/2006/relationships/oleObject" Target="../embeddings/oleObject417.bin"/><Relationship Id="rId4" Type="http://schemas.openxmlformats.org/officeDocument/2006/relationships/oleObject" Target="../embeddings/oleObject380.bin"/><Relationship Id="rId9" Type="http://schemas.openxmlformats.org/officeDocument/2006/relationships/image" Target="../media/image3.emf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24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429.bin"/><Relationship Id="rId3" Type="http://schemas.openxmlformats.org/officeDocument/2006/relationships/vmlDrawing" Target="../drawings/vmlDrawing18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426.bin"/><Relationship Id="rId17" Type="http://schemas.openxmlformats.org/officeDocument/2006/relationships/image" Target="../media/image21.emf"/><Relationship Id="rId2" Type="http://schemas.openxmlformats.org/officeDocument/2006/relationships/drawing" Target="../drawings/drawing18.xml"/><Relationship Id="rId16" Type="http://schemas.openxmlformats.org/officeDocument/2006/relationships/oleObject" Target="../embeddings/oleObject428.bin"/><Relationship Id="rId1" Type="http://schemas.openxmlformats.org/officeDocument/2006/relationships/printerSettings" Target="../printerSettings/printerSettings18.bin"/><Relationship Id="rId6" Type="http://schemas.openxmlformats.org/officeDocument/2006/relationships/oleObject" Target="../embeddings/oleObject423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425.bin"/><Relationship Id="rId4" Type="http://schemas.openxmlformats.org/officeDocument/2006/relationships/oleObject" Target="../embeddings/oleObject422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427.bin"/></Relationships>
</file>

<file path=xl/worksheets/_rels/sheet1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437.bin"/><Relationship Id="rId26" Type="http://schemas.openxmlformats.org/officeDocument/2006/relationships/oleObject" Target="../embeddings/oleObject444.bin"/><Relationship Id="rId39" Type="http://schemas.openxmlformats.org/officeDocument/2006/relationships/oleObject" Target="../embeddings/oleObject453.bin"/><Relationship Id="rId21" Type="http://schemas.openxmlformats.org/officeDocument/2006/relationships/oleObject" Target="../embeddings/oleObject439.bin"/><Relationship Id="rId34" Type="http://schemas.openxmlformats.org/officeDocument/2006/relationships/oleObject" Target="../embeddings/oleObject449.bin"/><Relationship Id="rId42" Type="http://schemas.openxmlformats.org/officeDocument/2006/relationships/image" Target="../media/image18.wmf"/><Relationship Id="rId47" Type="http://schemas.openxmlformats.org/officeDocument/2006/relationships/oleObject" Target="../embeddings/oleObject458.bin"/><Relationship Id="rId50" Type="http://schemas.openxmlformats.org/officeDocument/2006/relationships/oleObject" Target="../embeddings/oleObject461.bin"/><Relationship Id="rId55" Type="http://schemas.openxmlformats.org/officeDocument/2006/relationships/oleObject" Target="../embeddings/oleObject464.bin"/><Relationship Id="rId63" Type="http://schemas.openxmlformats.org/officeDocument/2006/relationships/oleObject" Target="../embeddings/oleObject470.bin"/><Relationship Id="rId7" Type="http://schemas.openxmlformats.org/officeDocument/2006/relationships/image" Target="../media/image2.emf"/><Relationship Id="rId2" Type="http://schemas.openxmlformats.org/officeDocument/2006/relationships/drawing" Target="../drawings/drawing19.xml"/><Relationship Id="rId16" Type="http://schemas.openxmlformats.org/officeDocument/2006/relationships/oleObject" Target="../embeddings/oleObject436.bin"/><Relationship Id="rId29" Type="http://schemas.openxmlformats.org/officeDocument/2006/relationships/image" Target="../media/image10.wmf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442.bin"/><Relationship Id="rId32" Type="http://schemas.openxmlformats.org/officeDocument/2006/relationships/oleObject" Target="../embeddings/oleObject448.bin"/><Relationship Id="rId37" Type="http://schemas.openxmlformats.org/officeDocument/2006/relationships/image" Target="../media/image13.emf"/><Relationship Id="rId40" Type="http://schemas.openxmlformats.org/officeDocument/2006/relationships/image" Target="../media/image21.emf"/><Relationship Id="rId45" Type="http://schemas.openxmlformats.org/officeDocument/2006/relationships/image" Target="../media/image9.emf"/><Relationship Id="rId53" Type="http://schemas.openxmlformats.org/officeDocument/2006/relationships/image" Target="../media/image17.emf"/><Relationship Id="rId58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oleObject" Target="../embeddings/oleObject468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435.bin"/><Relationship Id="rId22" Type="http://schemas.openxmlformats.org/officeDocument/2006/relationships/oleObject" Target="../embeddings/oleObject440.bin"/><Relationship Id="rId27" Type="http://schemas.openxmlformats.org/officeDocument/2006/relationships/oleObject" Target="../embeddings/oleObject445.bin"/><Relationship Id="rId30" Type="http://schemas.openxmlformats.org/officeDocument/2006/relationships/oleObject" Target="../embeddings/oleObject447.bin"/><Relationship Id="rId35" Type="http://schemas.openxmlformats.org/officeDocument/2006/relationships/oleObject" Target="../embeddings/oleObject450.bin"/><Relationship Id="rId43" Type="http://schemas.openxmlformats.org/officeDocument/2006/relationships/oleObject" Target="../embeddings/oleObject455.bin"/><Relationship Id="rId48" Type="http://schemas.openxmlformats.org/officeDocument/2006/relationships/oleObject" Target="../embeddings/oleObject459.bin"/><Relationship Id="rId56" Type="http://schemas.openxmlformats.org/officeDocument/2006/relationships/image" Target="../media/image15.wmf"/><Relationship Id="rId64" Type="http://schemas.openxmlformats.org/officeDocument/2006/relationships/oleObject" Target="../embeddings/oleObject471.bin"/><Relationship Id="rId8" Type="http://schemas.openxmlformats.org/officeDocument/2006/relationships/oleObject" Target="../embeddings/oleObject432.bin"/><Relationship Id="rId51" Type="http://schemas.openxmlformats.org/officeDocument/2006/relationships/image" Target="../media/image14.wmf"/><Relationship Id="rId3" Type="http://schemas.openxmlformats.org/officeDocument/2006/relationships/vmlDrawing" Target="../drawings/vmlDrawing19.vml"/><Relationship Id="rId12" Type="http://schemas.openxmlformats.org/officeDocument/2006/relationships/oleObject" Target="../embeddings/oleObject434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443.bin"/><Relationship Id="rId33" Type="http://schemas.openxmlformats.org/officeDocument/2006/relationships/image" Target="../media/image12.emf"/><Relationship Id="rId38" Type="http://schemas.openxmlformats.org/officeDocument/2006/relationships/oleObject" Target="../embeddings/oleObject452.bin"/><Relationship Id="rId46" Type="http://schemas.openxmlformats.org/officeDocument/2006/relationships/oleObject" Target="../embeddings/oleObject457.bin"/><Relationship Id="rId59" Type="http://schemas.openxmlformats.org/officeDocument/2006/relationships/oleObject" Target="../embeddings/oleObject466.bin"/><Relationship Id="rId20" Type="http://schemas.openxmlformats.org/officeDocument/2006/relationships/oleObject" Target="../embeddings/oleObject438.bin"/><Relationship Id="rId41" Type="http://schemas.openxmlformats.org/officeDocument/2006/relationships/oleObject" Target="../embeddings/oleObject454.bin"/><Relationship Id="rId54" Type="http://schemas.openxmlformats.org/officeDocument/2006/relationships/oleObject" Target="../embeddings/oleObject463.bin"/><Relationship Id="rId62" Type="http://schemas.openxmlformats.org/officeDocument/2006/relationships/oleObject" Target="../embeddings/oleObject469.bin"/><Relationship Id="rId1" Type="http://schemas.openxmlformats.org/officeDocument/2006/relationships/printerSettings" Target="../printerSettings/printerSettings19.bin"/><Relationship Id="rId6" Type="http://schemas.openxmlformats.org/officeDocument/2006/relationships/oleObject" Target="../embeddings/oleObject431.bin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441.bin"/><Relationship Id="rId28" Type="http://schemas.openxmlformats.org/officeDocument/2006/relationships/oleObject" Target="../embeddings/oleObject446.bin"/><Relationship Id="rId36" Type="http://schemas.openxmlformats.org/officeDocument/2006/relationships/oleObject" Target="../embeddings/oleObject451.bin"/><Relationship Id="rId49" Type="http://schemas.openxmlformats.org/officeDocument/2006/relationships/oleObject" Target="../embeddings/oleObject460.bin"/><Relationship Id="rId57" Type="http://schemas.openxmlformats.org/officeDocument/2006/relationships/oleObject" Target="../embeddings/oleObject465.bin"/><Relationship Id="rId10" Type="http://schemas.openxmlformats.org/officeDocument/2006/relationships/oleObject" Target="../embeddings/oleObject433.bin"/><Relationship Id="rId31" Type="http://schemas.openxmlformats.org/officeDocument/2006/relationships/image" Target="../media/image11.emf"/><Relationship Id="rId44" Type="http://schemas.openxmlformats.org/officeDocument/2006/relationships/oleObject" Target="../embeddings/oleObject456.bin"/><Relationship Id="rId52" Type="http://schemas.openxmlformats.org/officeDocument/2006/relationships/oleObject" Target="../embeddings/oleObject462.bin"/><Relationship Id="rId60" Type="http://schemas.openxmlformats.org/officeDocument/2006/relationships/oleObject" Target="../embeddings/oleObject467.bin"/><Relationship Id="rId4" Type="http://schemas.openxmlformats.org/officeDocument/2006/relationships/oleObject" Target="../embeddings/oleObject430.bin"/><Relationship Id="rId9" Type="http://schemas.openxmlformats.org/officeDocument/2006/relationships/image" Target="../media/image3.emf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74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479.bin"/><Relationship Id="rId3" Type="http://schemas.openxmlformats.org/officeDocument/2006/relationships/vmlDrawing" Target="../drawings/vmlDrawing20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476.bin"/><Relationship Id="rId17" Type="http://schemas.openxmlformats.org/officeDocument/2006/relationships/image" Target="../media/image21.emf"/><Relationship Id="rId2" Type="http://schemas.openxmlformats.org/officeDocument/2006/relationships/drawing" Target="../drawings/drawing20.xml"/><Relationship Id="rId16" Type="http://schemas.openxmlformats.org/officeDocument/2006/relationships/oleObject" Target="../embeddings/oleObject478.bin"/><Relationship Id="rId1" Type="http://schemas.openxmlformats.org/officeDocument/2006/relationships/printerSettings" Target="../printerSettings/printerSettings20.bin"/><Relationship Id="rId6" Type="http://schemas.openxmlformats.org/officeDocument/2006/relationships/oleObject" Target="../embeddings/oleObject473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475.bin"/><Relationship Id="rId4" Type="http://schemas.openxmlformats.org/officeDocument/2006/relationships/oleObject" Target="../embeddings/oleObject472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477.bin"/></Relationships>
</file>

<file path=xl/worksheets/_rels/sheet2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491.bin"/><Relationship Id="rId21" Type="http://schemas.openxmlformats.org/officeDocument/2006/relationships/image" Target="../media/image21.emf"/><Relationship Id="rId42" Type="http://schemas.openxmlformats.org/officeDocument/2006/relationships/oleObject" Target="../embeddings/oleObject505.bin"/><Relationship Id="rId47" Type="http://schemas.openxmlformats.org/officeDocument/2006/relationships/oleObject" Target="../embeddings/oleObject508.bin"/><Relationship Id="rId63" Type="http://schemas.openxmlformats.org/officeDocument/2006/relationships/oleObject" Target="../embeddings/oleObject522.bin"/><Relationship Id="rId68" Type="http://schemas.openxmlformats.org/officeDocument/2006/relationships/oleObject" Target="../embeddings/oleObject525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528.bin"/><Relationship Id="rId2" Type="http://schemas.openxmlformats.org/officeDocument/2006/relationships/drawing" Target="../drawings/drawing21.xml"/><Relationship Id="rId16" Type="http://schemas.openxmlformats.org/officeDocument/2006/relationships/oleObject" Target="../embeddings/oleObject486.bin"/><Relationship Id="rId29" Type="http://schemas.openxmlformats.org/officeDocument/2006/relationships/oleObject" Target="../embeddings/oleObject493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490.bin"/><Relationship Id="rId32" Type="http://schemas.openxmlformats.org/officeDocument/2006/relationships/oleObject" Target="../embeddings/oleObject496.bin"/><Relationship Id="rId37" Type="http://schemas.openxmlformats.org/officeDocument/2006/relationships/oleObject" Target="../embeddings/oleObject501.bin"/><Relationship Id="rId40" Type="http://schemas.openxmlformats.org/officeDocument/2006/relationships/oleObject" Target="../embeddings/oleObject504.bin"/><Relationship Id="rId45" Type="http://schemas.openxmlformats.org/officeDocument/2006/relationships/image" Target="../media/image12.emf"/><Relationship Id="rId53" Type="http://schemas.openxmlformats.org/officeDocument/2006/relationships/oleObject" Target="../embeddings/oleObject514.bin"/><Relationship Id="rId58" Type="http://schemas.openxmlformats.org/officeDocument/2006/relationships/oleObject" Target="../embeddings/oleObject519.bin"/><Relationship Id="rId66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image" Target="../media/image17.emf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485.bin"/><Relationship Id="rId22" Type="http://schemas.openxmlformats.org/officeDocument/2006/relationships/oleObject" Target="../embeddings/oleObject489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494.bin"/><Relationship Id="rId35" Type="http://schemas.openxmlformats.org/officeDocument/2006/relationships/oleObject" Target="../embeddings/oleObject499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509.bin"/><Relationship Id="rId56" Type="http://schemas.openxmlformats.org/officeDocument/2006/relationships/oleObject" Target="../embeddings/oleObject517.bin"/><Relationship Id="rId64" Type="http://schemas.openxmlformats.org/officeDocument/2006/relationships/image" Target="../media/image15.wmf"/><Relationship Id="rId69" Type="http://schemas.openxmlformats.org/officeDocument/2006/relationships/oleObject" Target="../embeddings/oleObject526.bin"/><Relationship Id="rId8" Type="http://schemas.openxmlformats.org/officeDocument/2006/relationships/oleObject" Target="../embeddings/oleObject482.bin"/><Relationship Id="rId51" Type="http://schemas.openxmlformats.org/officeDocument/2006/relationships/oleObject" Target="../embeddings/oleObject512.bin"/><Relationship Id="rId72" Type="http://schemas.openxmlformats.org/officeDocument/2006/relationships/oleObject" Target="../embeddings/oleObject529.bin"/><Relationship Id="rId3" Type="http://schemas.openxmlformats.org/officeDocument/2006/relationships/vmlDrawing" Target="../drawings/vmlDrawing21.vml"/><Relationship Id="rId12" Type="http://schemas.openxmlformats.org/officeDocument/2006/relationships/oleObject" Target="../embeddings/oleObject484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497.bin"/><Relationship Id="rId38" Type="http://schemas.openxmlformats.org/officeDocument/2006/relationships/oleObject" Target="../embeddings/oleObject502.bin"/><Relationship Id="rId46" Type="http://schemas.openxmlformats.org/officeDocument/2006/relationships/oleObject" Target="../embeddings/oleObject507.bin"/><Relationship Id="rId59" Type="http://schemas.openxmlformats.org/officeDocument/2006/relationships/image" Target="../media/image14.wmf"/><Relationship Id="rId67" Type="http://schemas.openxmlformats.org/officeDocument/2006/relationships/oleObject" Target="../embeddings/oleObject524.bin"/><Relationship Id="rId20" Type="http://schemas.openxmlformats.org/officeDocument/2006/relationships/oleObject" Target="../embeddings/oleObject488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515.bin"/><Relationship Id="rId62" Type="http://schemas.openxmlformats.org/officeDocument/2006/relationships/oleObject" Target="../embeddings/oleObject521.bin"/><Relationship Id="rId70" Type="http://schemas.openxmlformats.org/officeDocument/2006/relationships/oleObject" Target="../embeddings/oleObject527.bin"/><Relationship Id="rId1" Type="http://schemas.openxmlformats.org/officeDocument/2006/relationships/printerSettings" Target="../printerSettings/printerSettings21.bin"/><Relationship Id="rId6" Type="http://schemas.openxmlformats.org/officeDocument/2006/relationships/oleObject" Target="../embeddings/oleObject481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492.bin"/><Relationship Id="rId36" Type="http://schemas.openxmlformats.org/officeDocument/2006/relationships/oleObject" Target="../embeddings/oleObject500.bin"/><Relationship Id="rId49" Type="http://schemas.openxmlformats.org/officeDocument/2006/relationships/oleObject" Target="../embeddings/oleObject510.bin"/><Relationship Id="rId57" Type="http://schemas.openxmlformats.org/officeDocument/2006/relationships/oleObject" Target="../embeddings/oleObject518.bin"/><Relationship Id="rId10" Type="http://schemas.openxmlformats.org/officeDocument/2006/relationships/oleObject" Target="../embeddings/oleObject483.bin"/><Relationship Id="rId31" Type="http://schemas.openxmlformats.org/officeDocument/2006/relationships/oleObject" Target="../embeddings/oleObject495.bin"/><Relationship Id="rId44" Type="http://schemas.openxmlformats.org/officeDocument/2006/relationships/oleObject" Target="../embeddings/oleObject506.bin"/><Relationship Id="rId52" Type="http://schemas.openxmlformats.org/officeDocument/2006/relationships/oleObject" Target="../embeddings/oleObject513.bin"/><Relationship Id="rId60" Type="http://schemas.openxmlformats.org/officeDocument/2006/relationships/oleObject" Target="../embeddings/oleObject520.bin"/><Relationship Id="rId65" Type="http://schemas.openxmlformats.org/officeDocument/2006/relationships/oleObject" Target="../embeddings/oleObject523.bin"/><Relationship Id="rId4" Type="http://schemas.openxmlformats.org/officeDocument/2006/relationships/oleObject" Target="../embeddings/oleObject480.bin"/><Relationship Id="rId9" Type="http://schemas.openxmlformats.org/officeDocument/2006/relationships/image" Target="../media/image3.emf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487.bin"/><Relationship Id="rId39" Type="http://schemas.openxmlformats.org/officeDocument/2006/relationships/oleObject" Target="../embeddings/oleObject503.bin"/><Relationship Id="rId34" Type="http://schemas.openxmlformats.org/officeDocument/2006/relationships/oleObject" Target="../embeddings/oleObject498.bin"/><Relationship Id="rId50" Type="http://schemas.openxmlformats.org/officeDocument/2006/relationships/oleObject" Target="../embeddings/oleObject511.bin"/><Relationship Id="rId55" Type="http://schemas.openxmlformats.org/officeDocument/2006/relationships/oleObject" Target="../embeddings/oleObject516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32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537.bin"/><Relationship Id="rId3" Type="http://schemas.openxmlformats.org/officeDocument/2006/relationships/vmlDrawing" Target="../drawings/vmlDrawing2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534.bin"/><Relationship Id="rId17" Type="http://schemas.openxmlformats.org/officeDocument/2006/relationships/image" Target="../media/image21.emf"/><Relationship Id="rId2" Type="http://schemas.openxmlformats.org/officeDocument/2006/relationships/drawing" Target="../drawings/drawing22.xml"/><Relationship Id="rId16" Type="http://schemas.openxmlformats.org/officeDocument/2006/relationships/oleObject" Target="../embeddings/oleObject536.bin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531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533.bin"/><Relationship Id="rId4" Type="http://schemas.openxmlformats.org/officeDocument/2006/relationships/oleObject" Target="../embeddings/oleObject530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535.bin"/></Relationships>
</file>

<file path=xl/worksheets/_rels/sheet2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549.bin"/><Relationship Id="rId21" Type="http://schemas.openxmlformats.org/officeDocument/2006/relationships/image" Target="../media/image21.emf"/><Relationship Id="rId42" Type="http://schemas.openxmlformats.org/officeDocument/2006/relationships/oleObject" Target="../embeddings/oleObject563.bin"/><Relationship Id="rId47" Type="http://schemas.openxmlformats.org/officeDocument/2006/relationships/oleObject" Target="../embeddings/oleObject566.bin"/><Relationship Id="rId63" Type="http://schemas.openxmlformats.org/officeDocument/2006/relationships/oleObject" Target="../embeddings/oleObject580.bin"/><Relationship Id="rId68" Type="http://schemas.openxmlformats.org/officeDocument/2006/relationships/oleObject" Target="../embeddings/oleObject583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586.bin"/><Relationship Id="rId2" Type="http://schemas.openxmlformats.org/officeDocument/2006/relationships/drawing" Target="../drawings/drawing23.xml"/><Relationship Id="rId16" Type="http://schemas.openxmlformats.org/officeDocument/2006/relationships/oleObject" Target="../embeddings/oleObject544.bin"/><Relationship Id="rId29" Type="http://schemas.openxmlformats.org/officeDocument/2006/relationships/oleObject" Target="../embeddings/oleObject551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548.bin"/><Relationship Id="rId32" Type="http://schemas.openxmlformats.org/officeDocument/2006/relationships/oleObject" Target="../embeddings/oleObject554.bin"/><Relationship Id="rId37" Type="http://schemas.openxmlformats.org/officeDocument/2006/relationships/oleObject" Target="../embeddings/oleObject559.bin"/><Relationship Id="rId40" Type="http://schemas.openxmlformats.org/officeDocument/2006/relationships/oleObject" Target="../embeddings/oleObject562.bin"/><Relationship Id="rId45" Type="http://schemas.openxmlformats.org/officeDocument/2006/relationships/image" Target="../media/image12.emf"/><Relationship Id="rId53" Type="http://schemas.openxmlformats.org/officeDocument/2006/relationships/oleObject" Target="../embeddings/oleObject572.bin"/><Relationship Id="rId58" Type="http://schemas.openxmlformats.org/officeDocument/2006/relationships/oleObject" Target="../embeddings/oleObject577.bin"/><Relationship Id="rId66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image" Target="../media/image17.emf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543.bin"/><Relationship Id="rId22" Type="http://schemas.openxmlformats.org/officeDocument/2006/relationships/oleObject" Target="../embeddings/oleObject547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552.bin"/><Relationship Id="rId35" Type="http://schemas.openxmlformats.org/officeDocument/2006/relationships/oleObject" Target="../embeddings/oleObject557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567.bin"/><Relationship Id="rId56" Type="http://schemas.openxmlformats.org/officeDocument/2006/relationships/oleObject" Target="../embeddings/oleObject575.bin"/><Relationship Id="rId64" Type="http://schemas.openxmlformats.org/officeDocument/2006/relationships/image" Target="../media/image15.wmf"/><Relationship Id="rId69" Type="http://schemas.openxmlformats.org/officeDocument/2006/relationships/oleObject" Target="../embeddings/oleObject584.bin"/><Relationship Id="rId8" Type="http://schemas.openxmlformats.org/officeDocument/2006/relationships/oleObject" Target="../embeddings/oleObject540.bin"/><Relationship Id="rId51" Type="http://schemas.openxmlformats.org/officeDocument/2006/relationships/oleObject" Target="../embeddings/oleObject570.bin"/><Relationship Id="rId72" Type="http://schemas.openxmlformats.org/officeDocument/2006/relationships/oleObject" Target="../embeddings/oleObject587.bin"/><Relationship Id="rId3" Type="http://schemas.openxmlformats.org/officeDocument/2006/relationships/vmlDrawing" Target="../drawings/vmlDrawing23.vml"/><Relationship Id="rId12" Type="http://schemas.openxmlformats.org/officeDocument/2006/relationships/oleObject" Target="../embeddings/oleObject542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555.bin"/><Relationship Id="rId38" Type="http://schemas.openxmlformats.org/officeDocument/2006/relationships/oleObject" Target="../embeddings/oleObject560.bin"/><Relationship Id="rId46" Type="http://schemas.openxmlformats.org/officeDocument/2006/relationships/oleObject" Target="../embeddings/oleObject565.bin"/><Relationship Id="rId59" Type="http://schemas.openxmlformats.org/officeDocument/2006/relationships/image" Target="../media/image14.wmf"/><Relationship Id="rId67" Type="http://schemas.openxmlformats.org/officeDocument/2006/relationships/oleObject" Target="../embeddings/oleObject582.bin"/><Relationship Id="rId20" Type="http://schemas.openxmlformats.org/officeDocument/2006/relationships/oleObject" Target="../embeddings/oleObject546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573.bin"/><Relationship Id="rId62" Type="http://schemas.openxmlformats.org/officeDocument/2006/relationships/oleObject" Target="../embeddings/oleObject579.bin"/><Relationship Id="rId70" Type="http://schemas.openxmlformats.org/officeDocument/2006/relationships/oleObject" Target="../embeddings/oleObject585.bin"/><Relationship Id="rId1" Type="http://schemas.openxmlformats.org/officeDocument/2006/relationships/printerSettings" Target="../printerSettings/printerSettings23.bin"/><Relationship Id="rId6" Type="http://schemas.openxmlformats.org/officeDocument/2006/relationships/oleObject" Target="../embeddings/oleObject539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550.bin"/><Relationship Id="rId36" Type="http://schemas.openxmlformats.org/officeDocument/2006/relationships/oleObject" Target="../embeddings/oleObject558.bin"/><Relationship Id="rId49" Type="http://schemas.openxmlformats.org/officeDocument/2006/relationships/oleObject" Target="../embeddings/oleObject568.bin"/><Relationship Id="rId57" Type="http://schemas.openxmlformats.org/officeDocument/2006/relationships/oleObject" Target="../embeddings/oleObject576.bin"/><Relationship Id="rId10" Type="http://schemas.openxmlformats.org/officeDocument/2006/relationships/oleObject" Target="../embeddings/oleObject541.bin"/><Relationship Id="rId31" Type="http://schemas.openxmlformats.org/officeDocument/2006/relationships/oleObject" Target="../embeddings/oleObject553.bin"/><Relationship Id="rId44" Type="http://schemas.openxmlformats.org/officeDocument/2006/relationships/oleObject" Target="../embeddings/oleObject564.bin"/><Relationship Id="rId52" Type="http://schemas.openxmlformats.org/officeDocument/2006/relationships/oleObject" Target="../embeddings/oleObject571.bin"/><Relationship Id="rId60" Type="http://schemas.openxmlformats.org/officeDocument/2006/relationships/oleObject" Target="../embeddings/oleObject578.bin"/><Relationship Id="rId65" Type="http://schemas.openxmlformats.org/officeDocument/2006/relationships/oleObject" Target="../embeddings/oleObject581.bin"/><Relationship Id="rId4" Type="http://schemas.openxmlformats.org/officeDocument/2006/relationships/oleObject" Target="../embeddings/oleObject538.bin"/><Relationship Id="rId9" Type="http://schemas.openxmlformats.org/officeDocument/2006/relationships/image" Target="../media/image3.emf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545.bin"/><Relationship Id="rId39" Type="http://schemas.openxmlformats.org/officeDocument/2006/relationships/oleObject" Target="../embeddings/oleObject561.bin"/><Relationship Id="rId34" Type="http://schemas.openxmlformats.org/officeDocument/2006/relationships/oleObject" Target="../embeddings/oleObject556.bin"/><Relationship Id="rId50" Type="http://schemas.openxmlformats.org/officeDocument/2006/relationships/oleObject" Target="../embeddings/oleObject569.bin"/><Relationship Id="rId55" Type="http://schemas.openxmlformats.org/officeDocument/2006/relationships/oleObject" Target="../embeddings/oleObject574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90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595.bin"/><Relationship Id="rId3" Type="http://schemas.openxmlformats.org/officeDocument/2006/relationships/vmlDrawing" Target="../drawings/vmlDrawing2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592.bin"/><Relationship Id="rId17" Type="http://schemas.openxmlformats.org/officeDocument/2006/relationships/image" Target="../media/image21.emf"/><Relationship Id="rId2" Type="http://schemas.openxmlformats.org/officeDocument/2006/relationships/drawing" Target="../drawings/drawing24.xml"/><Relationship Id="rId16" Type="http://schemas.openxmlformats.org/officeDocument/2006/relationships/oleObject" Target="../embeddings/oleObject594.bin"/><Relationship Id="rId1" Type="http://schemas.openxmlformats.org/officeDocument/2006/relationships/printerSettings" Target="../printerSettings/printerSettings24.bin"/><Relationship Id="rId6" Type="http://schemas.openxmlformats.org/officeDocument/2006/relationships/oleObject" Target="../embeddings/oleObject589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591.bin"/><Relationship Id="rId4" Type="http://schemas.openxmlformats.org/officeDocument/2006/relationships/oleObject" Target="../embeddings/oleObject588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593.bin"/></Relationships>
</file>

<file path=xl/worksheets/_rels/sheet25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609.bin"/><Relationship Id="rId21" Type="http://schemas.openxmlformats.org/officeDocument/2006/relationships/image" Target="../media/image21.emf"/><Relationship Id="rId34" Type="http://schemas.openxmlformats.org/officeDocument/2006/relationships/oleObject" Target="../embeddings/oleObject615.bin"/><Relationship Id="rId42" Type="http://schemas.openxmlformats.org/officeDocument/2006/relationships/oleObject" Target="../embeddings/oleObject621.bin"/><Relationship Id="rId47" Type="http://schemas.openxmlformats.org/officeDocument/2006/relationships/oleObject" Target="../embeddings/oleObject624.bin"/><Relationship Id="rId50" Type="http://schemas.openxmlformats.org/officeDocument/2006/relationships/oleObject" Target="../embeddings/oleObject627.bin"/><Relationship Id="rId55" Type="http://schemas.openxmlformats.org/officeDocument/2006/relationships/oleObject" Target="../embeddings/oleObject630.bin"/><Relationship Id="rId63" Type="http://schemas.openxmlformats.org/officeDocument/2006/relationships/oleObject" Target="../embeddings/oleObject636.bin"/><Relationship Id="rId7" Type="http://schemas.openxmlformats.org/officeDocument/2006/relationships/image" Target="../media/image2.emf"/><Relationship Id="rId2" Type="http://schemas.openxmlformats.org/officeDocument/2006/relationships/drawing" Target="../drawings/drawing25.xml"/><Relationship Id="rId16" Type="http://schemas.openxmlformats.org/officeDocument/2006/relationships/oleObject" Target="../embeddings/oleObject602.bin"/><Relationship Id="rId29" Type="http://schemas.openxmlformats.org/officeDocument/2006/relationships/oleObject" Target="../embeddings/oleObject61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607.bin"/><Relationship Id="rId32" Type="http://schemas.openxmlformats.org/officeDocument/2006/relationships/oleObject" Target="../embeddings/oleObject614.bin"/><Relationship Id="rId37" Type="http://schemas.openxmlformats.org/officeDocument/2006/relationships/oleObject" Target="../embeddings/oleObject617.bin"/><Relationship Id="rId40" Type="http://schemas.openxmlformats.org/officeDocument/2006/relationships/oleObject" Target="../embeddings/oleObject619.bin"/><Relationship Id="rId45" Type="http://schemas.openxmlformats.org/officeDocument/2006/relationships/oleObject" Target="../embeddings/oleObject623.bin"/><Relationship Id="rId53" Type="http://schemas.openxmlformats.org/officeDocument/2006/relationships/oleObject" Target="../embeddings/oleObject629.bin"/><Relationship Id="rId58" Type="http://schemas.openxmlformats.org/officeDocument/2006/relationships/oleObject" Target="../embeddings/oleObject632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634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601.bin"/><Relationship Id="rId22" Type="http://schemas.openxmlformats.org/officeDocument/2006/relationships/oleObject" Target="../embeddings/oleObject605.bin"/><Relationship Id="rId27" Type="http://schemas.openxmlformats.org/officeDocument/2006/relationships/oleObject" Target="../embeddings/oleObject610.bin"/><Relationship Id="rId30" Type="http://schemas.openxmlformats.org/officeDocument/2006/relationships/oleObject" Target="../embeddings/oleObject613.bin"/><Relationship Id="rId35" Type="http://schemas.openxmlformats.org/officeDocument/2006/relationships/image" Target="../media/image12.emf"/><Relationship Id="rId43" Type="http://schemas.openxmlformats.org/officeDocument/2006/relationships/image" Target="../media/image18.wmf"/><Relationship Id="rId48" Type="http://schemas.openxmlformats.org/officeDocument/2006/relationships/oleObject" Target="../embeddings/oleObject625.bin"/><Relationship Id="rId56" Type="http://schemas.openxmlformats.org/officeDocument/2006/relationships/oleObject" Target="../embeddings/oleObject631.bin"/><Relationship Id="rId64" Type="http://schemas.openxmlformats.org/officeDocument/2006/relationships/oleObject" Target="../embeddings/oleObject637.bin"/><Relationship Id="rId8" Type="http://schemas.openxmlformats.org/officeDocument/2006/relationships/oleObject" Target="../embeddings/oleObject598.bin"/><Relationship Id="rId51" Type="http://schemas.openxmlformats.org/officeDocument/2006/relationships/oleObject" Target="../embeddings/oleObject628.bin"/><Relationship Id="rId3" Type="http://schemas.openxmlformats.org/officeDocument/2006/relationships/vmlDrawing" Target="../drawings/vmlDrawing25.vml"/><Relationship Id="rId12" Type="http://schemas.openxmlformats.org/officeDocument/2006/relationships/oleObject" Target="../embeddings/oleObject600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608.bin"/><Relationship Id="rId33" Type="http://schemas.openxmlformats.org/officeDocument/2006/relationships/image" Target="../media/image11.emf"/><Relationship Id="rId38" Type="http://schemas.openxmlformats.org/officeDocument/2006/relationships/oleObject" Target="../embeddings/oleObject618.bin"/><Relationship Id="rId46" Type="http://schemas.openxmlformats.org/officeDocument/2006/relationships/image" Target="../media/image9.emf"/><Relationship Id="rId59" Type="http://schemas.openxmlformats.org/officeDocument/2006/relationships/image" Target="../media/image16.wmf"/><Relationship Id="rId20" Type="http://schemas.openxmlformats.org/officeDocument/2006/relationships/oleObject" Target="../embeddings/oleObject604.bin"/><Relationship Id="rId41" Type="http://schemas.openxmlformats.org/officeDocument/2006/relationships/oleObject" Target="../embeddings/oleObject620.bin"/><Relationship Id="rId54" Type="http://schemas.openxmlformats.org/officeDocument/2006/relationships/image" Target="../media/image17.emf"/><Relationship Id="rId62" Type="http://schemas.openxmlformats.org/officeDocument/2006/relationships/oleObject" Target="../embeddings/oleObject635.bin"/><Relationship Id="rId1" Type="http://schemas.openxmlformats.org/officeDocument/2006/relationships/printerSettings" Target="../printerSettings/printerSettings25.bin"/><Relationship Id="rId6" Type="http://schemas.openxmlformats.org/officeDocument/2006/relationships/oleObject" Target="../embeddings/oleObject597.bin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606.bin"/><Relationship Id="rId28" Type="http://schemas.openxmlformats.org/officeDocument/2006/relationships/oleObject" Target="../embeddings/oleObject611.bin"/><Relationship Id="rId36" Type="http://schemas.openxmlformats.org/officeDocument/2006/relationships/oleObject" Target="../embeddings/oleObject616.bin"/><Relationship Id="rId49" Type="http://schemas.openxmlformats.org/officeDocument/2006/relationships/oleObject" Target="../embeddings/oleObject626.bin"/><Relationship Id="rId57" Type="http://schemas.openxmlformats.org/officeDocument/2006/relationships/image" Target="../media/image15.wmf"/><Relationship Id="rId10" Type="http://schemas.openxmlformats.org/officeDocument/2006/relationships/oleObject" Target="../embeddings/oleObject599.bin"/><Relationship Id="rId31" Type="http://schemas.openxmlformats.org/officeDocument/2006/relationships/image" Target="../media/image10.wmf"/><Relationship Id="rId44" Type="http://schemas.openxmlformats.org/officeDocument/2006/relationships/oleObject" Target="../embeddings/oleObject622.bin"/><Relationship Id="rId52" Type="http://schemas.openxmlformats.org/officeDocument/2006/relationships/image" Target="../media/image14.wmf"/><Relationship Id="rId60" Type="http://schemas.openxmlformats.org/officeDocument/2006/relationships/oleObject" Target="../embeddings/oleObject633.bin"/><Relationship Id="rId65" Type="http://schemas.openxmlformats.org/officeDocument/2006/relationships/oleObject" Target="../embeddings/oleObject638.bin"/><Relationship Id="rId4" Type="http://schemas.openxmlformats.org/officeDocument/2006/relationships/oleObject" Target="../embeddings/oleObject596.bin"/><Relationship Id="rId9" Type="http://schemas.openxmlformats.org/officeDocument/2006/relationships/image" Target="../media/image3.emf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603.bin"/><Relationship Id="rId39" Type="http://schemas.openxmlformats.org/officeDocument/2006/relationships/image" Target="../media/image13.emf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41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646.bin"/><Relationship Id="rId3" Type="http://schemas.openxmlformats.org/officeDocument/2006/relationships/vmlDrawing" Target="../drawings/vmlDrawing26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643.bin"/><Relationship Id="rId17" Type="http://schemas.openxmlformats.org/officeDocument/2006/relationships/image" Target="../media/image21.emf"/><Relationship Id="rId2" Type="http://schemas.openxmlformats.org/officeDocument/2006/relationships/drawing" Target="../drawings/drawing26.xml"/><Relationship Id="rId16" Type="http://schemas.openxmlformats.org/officeDocument/2006/relationships/oleObject" Target="../embeddings/oleObject645.bin"/><Relationship Id="rId1" Type="http://schemas.openxmlformats.org/officeDocument/2006/relationships/printerSettings" Target="../printerSettings/printerSettings26.bin"/><Relationship Id="rId6" Type="http://schemas.openxmlformats.org/officeDocument/2006/relationships/oleObject" Target="../embeddings/oleObject640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642.bin"/><Relationship Id="rId4" Type="http://schemas.openxmlformats.org/officeDocument/2006/relationships/oleObject" Target="../embeddings/oleObject639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644.bin"/></Relationships>
</file>

<file path=xl/worksheets/_rels/sheet27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658.bin"/><Relationship Id="rId21" Type="http://schemas.openxmlformats.org/officeDocument/2006/relationships/image" Target="../media/image21.emf"/><Relationship Id="rId42" Type="http://schemas.openxmlformats.org/officeDocument/2006/relationships/oleObject" Target="../embeddings/oleObject672.bin"/><Relationship Id="rId47" Type="http://schemas.openxmlformats.org/officeDocument/2006/relationships/oleObject" Target="../embeddings/oleObject675.bin"/><Relationship Id="rId63" Type="http://schemas.openxmlformats.org/officeDocument/2006/relationships/oleObject" Target="../embeddings/oleObject689.bin"/><Relationship Id="rId68" Type="http://schemas.openxmlformats.org/officeDocument/2006/relationships/oleObject" Target="../embeddings/oleObject692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695.bin"/><Relationship Id="rId2" Type="http://schemas.openxmlformats.org/officeDocument/2006/relationships/drawing" Target="../drawings/drawing27.xml"/><Relationship Id="rId16" Type="http://schemas.openxmlformats.org/officeDocument/2006/relationships/oleObject" Target="../embeddings/oleObject653.bin"/><Relationship Id="rId29" Type="http://schemas.openxmlformats.org/officeDocument/2006/relationships/oleObject" Target="../embeddings/oleObject660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657.bin"/><Relationship Id="rId32" Type="http://schemas.openxmlformats.org/officeDocument/2006/relationships/oleObject" Target="../embeddings/oleObject663.bin"/><Relationship Id="rId37" Type="http://schemas.openxmlformats.org/officeDocument/2006/relationships/oleObject" Target="../embeddings/oleObject668.bin"/><Relationship Id="rId40" Type="http://schemas.openxmlformats.org/officeDocument/2006/relationships/oleObject" Target="../embeddings/oleObject671.bin"/><Relationship Id="rId45" Type="http://schemas.openxmlformats.org/officeDocument/2006/relationships/image" Target="../media/image12.emf"/><Relationship Id="rId53" Type="http://schemas.openxmlformats.org/officeDocument/2006/relationships/oleObject" Target="../embeddings/oleObject681.bin"/><Relationship Id="rId58" Type="http://schemas.openxmlformats.org/officeDocument/2006/relationships/oleObject" Target="../embeddings/oleObject686.bin"/><Relationship Id="rId66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image" Target="../media/image17.emf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652.bin"/><Relationship Id="rId22" Type="http://schemas.openxmlformats.org/officeDocument/2006/relationships/oleObject" Target="../embeddings/oleObject656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661.bin"/><Relationship Id="rId35" Type="http://schemas.openxmlformats.org/officeDocument/2006/relationships/oleObject" Target="../embeddings/oleObject666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676.bin"/><Relationship Id="rId56" Type="http://schemas.openxmlformats.org/officeDocument/2006/relationships/oleObject" Target="../embeddings/oleObject684.bin"/><Relationship Id="rId64" Type="http://schemas.openxmlformats.org/officeDocument/2006/relationships/image" Target="../media/image15.wmf"/><Relationship Id="rId69" Type="http://schemas.openxmlformats.org/officeDocument/2006/relationships/oleObject" Target="../embeddings/oleObject693.bin"/><Relationship Id="rId8" Type="http://schemas.openxmlformats.org/officeDocument/2006/relationships/oleObject" Target="../embeddings/oleObject649.bin"/><Relationship Id="rId51" Type="http://schemas.openxmlformats.org/officeDocument/2006/relationships/oleObject" Target="../embeddings/oleObject679.bin"/><Relationship Id="rId72" Type="http://schemas.openxmlformats.org/officeDocument/2006/relationships/oleObject" Target="../embeddings/oleObject696.bin"/><Relationship Id="rId3" Type="http://schemas.openxmlformats.org/officeDocument/2006/relationships/vmlDrawing" Target="../drawings/vmlDrawing27.vml"/><Relationship Id="rId12" Type="http://schemas.openxmlformats.org/officeDocument/2006/relationships/oleObject" Target="../embeddings/oleObject651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664.bin"/><Relationship Id="rId38" Type="http://schemas.openxmlformats.org/officeDocument/2006/relationships/oleObject" Target="../embeddings/oleObject669.bin"/><Relationship Id="rId46" Type="http://schemas.openxmlformats.org/officeDocument/2006/relationships/oleObject" Target="../embeddings/oleObject674.bin"/><Relationship Id="rId59" Type="http://schemas.openxmlformats.org/officeDocument/2006/relationships/image" Target="../media/image14.wmf"/><Relationship Id="rId67" Type="http://schemas.openxmlformats.org/officeDocument/2006/relationships/oleObject" Target="../embeddings/oleObject691.bin"/><Relationship Id="rId20" Type="http://schemas.openxmlformats.org/officeDocument/2006/relationships/oleObject" Target="../embeddings/oleObject655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682.bin"/><Relationship Id="rId62" Type="http://schemas.openxmlformats.org/officeDocument/2006/relationships/oleObject" Target="../embeddings/oleObject688.bin"/><Relationship Id="rId70" Type="http://schemas.openxmlformats.org/officeDocument/2006/relationships/oleObject" Target="../embeddings/oleObject694.bin"/><Relationship Id="rId1" Type="http://schemas.openxmlformats.org/officeDocument/2006/relationships/printerSettings" Target="../printerSettings/printerSettings27.bin"/><Relationship Id="rId6" Type="http://schemas.openxmlformats.org/officeDocument/2006/relationships/oleObject" Target="../embeddings/oleObject648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659.bin"/><Relationship Id="rId36" Type="http://schemas.openxmlformats.org/officeDocument/2006/relationships/oleObject" Target="../embeddings/oleObject667.bin"/><Relationship Id="rId49" Type="http://schemas.openxmlformats.org/officeDocument/2006/relationships/oleObject" Target="../embeddings/oleObject677.bin"/><Relationship Id="rId57" Type="http://schemas.openxmlformats.org/officeDocument/2006/relationships/oleObject" Target="../embeddings/oleObject685.bin"/><Relationship Id="rId10" Type="http://schemas.openxmlformats.org/officeDocument/2006/relationships/oleObject" Target="../embeddings/oleObject650.bin"/><Relationship Id="rId31" Type="http://schemas.openxmlformats.org/officeDocument/2006/relationships/oleObject" Target="../embeddings/oleObject662.bin"/><Relationship Id="rId44" Type="http://schemas.openxmlformats.org/officeDocument/2006/relationships/oleObject" Target="../embeddings/oleObject673.bin"/><Relationship Id="rId52" Type="http://schemas.openxmlformats.org/officeDocument/2006/relationships/oleObject" Target="../embeddings/oleObject680.bin"/><Relationship Id="rId60" Type="http://schemas.openxmlformats.org/officeDocument/2006/relationships/oleObject" Target="../embeddings/oleObject687.bin"/><Relationship Id="rId65" Type="http://schemas.openxmlformats.org/officeDocument/2006/relationships/oleObject" Target="../embeddings/oleObject690.bin"/><Relationship Id="rId4" Type="http://schemas.openxmlformats.org/officeDocument/2006/relationships/oleObject" Target="../embeddings/oleObject647.bin"/><Relationship Id="rId9" Type="http://schemas.openxmlformats.org/officeDocument/2006/relationships/image" Target="../media/image3.emf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654.bin"/><Relationship Id="rId39" Type="http://schemas.openxmlformats.org/officeDocument/2006/relationships/oleObject" Target="../embeddings/oleObject670.bin"/><Relationship Id="rId34" Type="http://schemas.openxmlformats.org/officeDocument/2006/relationships/oleObject" Target="../embeddings/oleObject665.bin"/><Relationship Id="rId50" Type="http://schemas.openxmlformats.org/officeDocument/2006/relationships/oleObject" Target="../embeddings/oleObject678.bin"/><Relationship Id="rId55" Type="http://schemas.openxmlformats.org/officeDocument/2006/relationships/oleObject" Target="../embeddings/oleObject683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99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704.bin"/><Relationship Id="rId3" Type="http://schemas.openxmlformats.org/officeDocument/2006/relationships/vmlDrawing" Target="../drawings/vmlDrawing28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701.bin"/><Relationship Id="rId17" Type="http://schemas.openxmlformats.org/officeDocument/2006/relationships/image" Target="../media/image21.emf"/><Relationship Id="rId2" Type="http://schemas.openxmlformats.org/officeDocument/2006/relationships/drawing" Target="../drawings/drawing28.xml"/><Relationship Id="rId16" Type="http://schemas.openxmlformats.org/officeDocument/2006/relationships/oleObject" Target="../embeddings/oleObject703.bin"/><Relationship Id="rId1" Type="http://schemas.openxmlformats.org/officeDocument/2006/relationships/printerSettings" Target="../printerSettings/printerSettings28.bin"/><Relationship Id="rId6" Type="http://schemas.openxmlformats.org/officeDocument/2006/relationships/oleObject" Target="../embeddings/oleObject698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700.bin"/><Relationship Id="rId4" Type="http://schemas.openxmlformats.org/officeDocument/2006/relationships/oleObject" Target="../embeddings/oleObject697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702.bin"/></Relationships>
</file>

<file path=xl/worksheets/_rels/sheet29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716.bin"/><Relationship Id="rId21" Type="http://schemas.openxmlformats.org/officeDocument/2006/relationships/image" Target="../media/image21.emf"/><Relationship Id="rId42" Type="http://schemas.openxmlformats.org/officeDocument/2006/relationships/oleObject" Target="../embeddings/oleObject730.bin"/><Relationship Id="rId47" Type="http://schemas.openxmlformats.org/officeDocument/2006/relationships/oleObject" Target="../embeddings/oleObject733.bin"/><Relationship Id="rId63" Type="http://schemas.openxmlformats.org/officeDocument/2006/relationships/oleObject" Target="../embeddings/oleObject747.bin"/><Relationship Id="rId68" Type="http://schemas.openxmlformats.org/officeDocument/2006/relationships/oleObject" Target="../embeddings/oleObject750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753.bin"/><Relationship Id="rId2" Type="http://schemas.openxmlformats.org/officeDocument/2006/relationships/drawing" Target="../drawings/drawing29.xml"/><Relationship Id="rId16" Type="http://schemas.openxmlformats.org/officeDocument/2006/relationships/oleObject" Target="../embeddings/oleObject711.bin"/><Relationship Id="rId29" Type="http://schemas.openxmlformats.org/officeDocument/2006/relationships/oleObject" Target="../embeddings/oleObject718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715.bin"/><Relationship Id="rId32" Type="http://schemas.openxmlformats.org/officeDocument/2006/relationships/oleObject" Target="../embeddings/oleObject721.bin"/><Relationship Id="rId37" Type="http://schemas.openxmlformats.org/officeDocument/2006/relationships/oleObject" Target="../embeddings/oleObject726.bin"/><Relationship Id="rId40" Type="http://schemas.openxmlformats.org/officeDocument/2006/relationships/oleObject" Target="../embeddings/oleObject729.bin"/><Relationship Id="rId45" Type="http://schemas.openxmlformats.org/officeDocument/2006/relationships/image" Target="../media/image12.emf"/><Relationship Id="rId53" Type="http://schemas.openxmlformats.org/officeDocument/2006/relationships/oleObject" Target="../embeddings/oleObject739.bin"/><Relationship Id="rId58" Type="http://schemas.openxmlformats.org/officeDocument/2006/relationships/oleObject" Target="../embeddings/oleObject744.bin"/><Relationship Id="rId66" Type="http://schemas.openxmlformats.org/officeDocument/2006/relationships/image" Target="../media/image16.wmf"/><Relationship Id="rId5" Type="http://schemas.openxmlformats.org/officeDocument/2006/relationships/image" Target="../media/image1.emf"/><Relationship Id="rId61" Type="http://schemas.openxmlformats.org/officeDocument/2006/relationships/image" Target="../media/image17.emf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710.bin"/><Relationship Id="rId22" Type="http://schemas.openxmlformats.org/officeDocument/2006/relationships/oleObject" Target="../embeddings/oleObject714.bin"/><Relationship Id="rId27" Type="http://schemas.openxmlformats.org/officeDocument/2006/relationships/image" Target="../media/image9.emf"/><Relationship Id="rId30" Type="http://schemas.openxmlformats.org/officeDocument/2006/relationships/oleObject" Target="../embeddings/oleObject719.bin"/><Relationship Id="rId35" Type="http://schemas.openxmlformats.org/officeDocument/2006/relationships/oleObject" Target="../embeddings/oleObject724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734.bin"/><Relationship Id="rId56" Type="http://schemas.openxmlformats.org/officeDocument/2006/relationships/oleObject" Target="../embeddings/oleObject742.bin"/><Relationship Id="rId64" Type="http://schemas.openxmlformats.org/officeDocument/2006/relationships/image" Target="../media/image15.wmf"/><Relationship Id="rId69" Type="http://schemas.openxmlformats.org/officeDocument/2006/relationships/oleObject" Target="../embeddings/oleObject751.bin"/><Relationship Id="rId8" Type="http://schemas.openxmlformats.org/officeDocument/2006/relationships/oleObject" Target="../embeddings/oleObject707.bin"/><Relationship Id="rId51" Type="http://schemas.openxmlformats.org/officeDocument/2006/relationships/oleObject" Target="../embeddings/oleObject737.bin"/><Relationship Id="rId72" Type="http://schemas.openxmlformats.org/officeDocument/2006/relationships/oleObject" Target="../embeddings/oleObject754.bin"/><Relationship Id="rId3" Type="http://schemas.openxmlformats.org/officeDocument/2006/relationships/vmlDrawing" Target="../drawings/vmlDrawing29.vml"/><Relationship Id="rId12" Type="http://schemas.openxmlformats.org/officeDocument/2006/relationships/oleObject" Target="../embeddings/oleObject709.bin"/><Relationship Id="rId17" Type="http://schemas.openxmlformats.org/officeDocument/2006/relationships/image" Target="../media/image7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722.bin"/><Relationship Id="rId38" Type="http://schemas.openxmlformats.org/officeDocument/2006/relationships/oleObject" Target="../embeddings/oleObject727.bin"/><Relationship Id="rId46" Type="http://schemas.openxmlformats.org/officeDocument/2006/relationships/oleObject" Target="../embeddings/oleObject732.bin"/><Relationship Id="rId59" Type="http://schemas.openxmlformats.org/officeDocument/2006/relationships/image" Target="../media/image14.wmf"/><Relationship Id="rId67" Type="http://schemas.openxmlformats.org/officeDocument/2006/relationships/oleObject" Target="../embeddings/oleObject749.bin"/><Relationship Id="rId20" Type="http://schemas.openxmlformats.org/officeDocument/2006/relationships/oleObject" Target="../embeddings/oleObject713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740.bin"/><Relationship Id="rId62" Type="http://schemas.openxmlformats.org/officeDocument/2006/relationships/oleObject" Target="../embeddings/oleObject746.bin"/><Relationship Id="rId70" Type="http://schemas.openxmlformats.org/officeDocument/2006/relationships/oleObject" Target="../embeddings/oleObject752.bin"/><Relationship Id="rId1" Type="http://schemas.openxmlformats.org/officeDocument/2006/relationships/printerSettings" Target="../printerSettings/printerSettings29.bin"/><Relationship Id="rId6" Type="http://schemas.openxmlformats.org/officeDocument/2006/relationships/oleObject" Target="../embeddings/oleObject706.bin"/><Relationship Id="rId15" Type="http://schemas.openxmlformats.org/officeDocument/2006/relationships/image" Target="../media/image6.wmf"/><Relationship Id="rId23" Type="http://schemas.openxmlformats.org/officeDocument/2006/relationships/image" Target="../media/image18.wmf"/><Relationship Id="rId28" Type="http://schemas.openxmlformats.org/officeDocument/2006/relationships/oleObject" Target="../embeddings/oleObject717.bin"/><Relationship Id="rId36" Type="http://schemas.openxmlformats.org/officeDocument/2006/relationships/oleObject" Target="../embeddings/oleObject725.bin"/><Relationship Id="rId49" Type="http://schemas.openxmlformats.org/officeDocument/2006/relationships/oleObject" Target="../embeddings/oleObject735.bin"/><Relationship Id="rId57" Type="http://schemas.openxmlformats.org/officeDocument/2006/relationships/oleObject" Target="../embeddings/oleObject743.bin"/><Relationship Id="rId10" Type="http://schemas.openxmlformats.org/officeDocument/2006/relationships/oleObject" Target="../embeddings/oleObject708.bin"/><Relationship Id="rId31" Type="http://schemas.openxmlformats.org/officeDocument/2006/relationships/oleObject" Target="../embeddings/oleObject720.bin"/><Relationship Id="rId44" Type="http://schemas.openxmlformats.org/officeDocument/2006/relationships/oleObject" Target="../embeddings/oleObject731.bin"/><Relationship Id="rId52" Type="http://schemas.openxmlformats.org/officeDocument/2006/relationships/oleObject" Target="../embeddings/oleObject738.bin"/><Relationship Id="rId60" Type="http://schemas.openxmlformats.org/officeDocument/2006/relationships/oleObject" Target="../embeddings/oleObject745.bin"/><Relationship Id="rId65" Type="http://schemas.openxmlformats.org/officeDocument/2006/relationships/oleObject" Target="../embeddings/oleObject748.bin"/><Relationship Id="rId4" Type="http://schemas.openxmlformats.org/officeDocument/2006/relationships/oleObject" Target="../embeddings/oleObject705.bin"/><Relationship Id="rId9" Type="http://schemas.openxmlformats.org/officeDocument/2006/relationships/image" Target="../media/image3.emf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712.bin"/><Relationship Id="rId39" Type="http://schemas.openxmlformats.org/officeDocument/2006/relationships/oleObject" Target="../embeddings/oleObject728.bin"/><Relationship Id="rId34" Type="http://schemas.openxmlformats.org/officeDocument/2006/relationships/oleObject" Target="../embeddings/oleObject723.bin"/><Relationship Id="rId50" Type="http://schemas.openxmlformats.org/officeDocument/2006/relationships/oleObject" Target="../embeddings/oleObject736.bin"/><Relationship Id="rId55" Type="http://schemas.openxmlformats.org/officeDocument/2006/relationships/oleObject" Target="../embeddings/oleObject741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57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762.bin"/><Relationship Id="rId3" Type="http://schemas.openxmlformats.org/officeDocument/2006/relationships/vmlDrawing" Target="../drawings/vmlDrawing30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759.bin"/><Relationship Id="rId17" Type="http://schemas.openxmlformats.org/officeDocument/2006/relationships/image" Target="../media/image21.emf"/><Relationship Id="rId2" Type="http://schemas.openxmlformats.org/officeDocument/2006/relationships/drawing" Target="../drawings/drawing30.xml"/><Relationship Id="rId16" Type="http://schemas.openxmlformats.org/officeDocument/2006/relationships/oleObject" Target="../embeddings/oleObject761.bin"/><Relationship Id="rId1" Type="http://schemas.openxmlformats.org/officeDocument/2006/relationships/printerSettings" Target="../printerSettings/printerSettings30.bin"/><Relationship Id="rId6" Type="http://schemas.openxmlformats.org/officeDocument/2006/relationships/oleObject" Target="../embeddings/oleObject756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758.bin"/><Relationship Id="rId4" Type="http://schemas.openxmlformats.org/officeDocument/2006/relationships/oleObject" Target="../embeddings/oleObject755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760.bin"/></Relationships>
</file>

<file path=xl/worksheets/_rels/sheet3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770.bin"/><Relationship Id="rId26" Type="http://schemas.openxmlformats.org/officeDocument/2006/relationships/oleObject" Target="../embeddings/oleObject777.bin"/><Relationship Id="rId39" Type="http://schemas.openxmlformats.org/officeDocument/2006/relationships/image" Target="../media/image21.emf"/><Relationship Id="rId21" Type="http://schemas.openxmlformats.org/officeDocument/2006/relationships/oleObject" Target="../embeddings/oleObject772.bin"/><Relationship Id="rId34" Type="http://schemas.openxmlformats.org/officeDocument/2006/relationships/oleObject" Target="../embeddings/oleObject782.bin"/><Relationship Id="rId42" Type="http://schemas.openxmlformats.org/officeDocument/2006/relationships/oleObject" Target="../embeddings/oleObject787.bin"/><Relationship Id="rId47" Type="http://schemas.openxmlformats.org/officeDocument/2006/relationships/oleObject" Target="../embeddings/oleObject791.bin"/><Relationship Id="rId50" Type="http://schemas.openxmlformats.org/officeDocument/2006/relationships/image" Target="../media/image14.wmf"/><Relationship Id="rId55" Type="http://schemas.openxmlformats.org/officeDocument/2006/relationships/image" Target="../media/image15.wmf"/><Relationship Id="rId63" Type="http://schemas.openxmlformats.org/officeDocument/2006/relationships/oleObject" Target="../embeddings/oleObject803.bin"/><Relationship Id="rId7" Type="http://schemas.openxmlformats.org/officeDocument/2006/relationships/image" Target="../media/image2.emf"/><Relationship Id="rId2" Type="http://schemas.openxmlformats.org/officeDocument/2006/relationships/drawing" Target="../drawings/drawing31.xml"/><Relationship Id="rId16" Type="http://schemas.openxmlformats.org/officeDocument/2006/relationships/oleObject" Target="../embeddings/oleObject769.bin"/><Relationship Id="rId29" Type="http://schemas.openxmlformats.org/officeDocument/2006/relationships/oleObject" Target="../embeddings/oleObject779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775.bin"/><Relationship Id="rId32" Type="http://schemas.openxmlformats.org/officeDocument/2006/relationships/image" Target="../media/image12.emf"/><Relationship Id="rId37" Type="http://schemas.openxmlformats.org/officeDocument/2006/relationships/oleObject" Target="../embeddings/oleObject784.bin"/><Relationship Id="rId40" Type="http://schemas.openxmlformats.org/officeDocument/2006/relationships/oleObject" Target="../embeddings/oleObject786.bin"/><Relationship Id="rId45" Type="http://schemas.openxmlformats.org/officeDocument/2006/relationships/oleObject" Target="../embeddings/oleObject789.bin"/><Relationship Id="rId53" Type="http://schemas.openxmlformats.org/officeDocument/2006/relationships/oleObject" Target="../embeddings/oleObject795.bin"/><Relationship Id="rId58" Type="http://schemas.openxmlformats.org/officeDocument/2006/relationships/oleObject" Target="../embeddings/oleObject798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801.bin"/><Relationship Id="rId19" Type="http://schemas.openxmlformats.org/officeDocument/2006/relationships/image" Target="../media/image8.wmf"/><Relationship Id="rId14" Type="http://schemas.openxmlformats.org/officeDocument/2006/relationships/oleObject" Target="../embeddings/oleObject768.bin"/><Relationship Id="rId22" Type="http://schemas.openxmlformats.org/officeDocument/2006/relationships/oleObject" Target="../embeddings/oleObject773.bin"/><Relationship Id="rId27" Type="http://schemas.openxmlformats.org/officeDocument/2006/relationships/oleObject" Target="../embeddings/oleObject778.bin"/><Relationship Id="rId30" Type="http://schemas.openxmlformats.org/officeDocument/2006/relationships/image" Target="../media/image11.emf"/><Relationship Id="rId35" Type="http://schemas.openxmlformats.org/officeDocument/2006/relationships/oleObject" Target="../embeddings/oleObject783.bin"/><Relationship Id="rId43" Type="http://schemas.openxmlformats.org/officeDocument/2006/relationships/oleObject" Target="../embeddings/oleObject788.bin"/><Relationship Id="rId48" Type="http://schemas.openxmlformats.org/officeDocument/2006/relationships/oleObject" Target="../embeddings/oleObject792.bin"/><Relationship Id="rId56" Type="http://schemas.openxmlformats.org/officeDocument/2006/relationships/oleObject" Target="../embeddings/oleObject797.bin"/><Relationship Id="rId8" Type="http://schemas.openxmlformats.org/officeDocument/2006/relationships/oleObject" Target="../embeddings/oleObject765.bin"/><Relationship Id="rId51" Type="http://schemas.openxmlformats.org/officeDocument/2006/relationships/oleObject" Target="../embeddings/oleObject794.bin"/><Relationship Id="rId3" Type="http://schemas.openxmlformats.org/officeDocument/2006/relationships/vmlDrawing" Target="../drawings/vmlDrawing31.vml"/><Relationship Id="rId12" Type="http://schemas.openxmlformats.org/officeDocument/2006/relationships/oleObject" Target="../embeddings/oleObject767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776.bin"/><Relationship Id="rId33" Type="http://schemas.openxmlformats.org/officeDocument/2006/relationships/oleObject" Target="../embeddings/oleObject781.bin"/><Relationship Id="rId38" Type="http://schemas.openxmlformats.org/officeDocument/2006/relationships/oleObject" Target="../embeddings/oleObject785.bin"/><Relationship Id="rId46" Type="http://schemas.openxmlformats.org/officeDocument/2006/relationships/oleObject" Target="../embeddings/oleObject790.bin"/><Relationship Id="rId59" Type="http://schemas.openxmlformats.org/officeDocument/2006/relationships/oleObject" Target="../embeddings/oleObject799.bin"/><Relationship Id="rId20" Type="http://schemas.openxmlformats.org/officeDocument/2006/relationships/oleObject" Target="../embeddings/oleObject771.bin"/><Relationship Id="rId41" Type="http://schemas.openxmlformats.org/officeDocument/2006/relationships/image" Target="../media/image18.wmf"/><Relationship Id="rId54" Type="http://schemas.openxmlformats.org/officeDocument/2006/relationships/oleObject" Target="../embeddings/oleObject796.bin"/><Relationship Id="rId62" Type="http://schemas.openxmlformats.org/officeDocument/2006/relationships/oleObject" Target="../embeddings/oleObject802.bin"/><Relationship Id="rId1" Type="http://schemas.openxmlformats.org/officeDocument/2006/relationships/printerSettings" Target="../printerSettings/printerSettings31.bin"/><Relationship Id="rId6" Type="http://schemas.openxmlformats.org/officeDocument/2006/relationships/oleObject" Target="../embeddings/oleObject764.bin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774.bin"/><Relationship Id="rId28" Type="http://schemas.openxmlformats.org/officeDocument/2006/relationships/image" Target="../media/image10.wmf"/><Relationship Id="rId36" Type="http://schemas.openxmlformats.org/officeDocument/2006/relationships/image" Target="../media/image13.emf"/><Relationship Id="rId49" Type="http://schemas.openxmlformats.org/officeDocument/2006/relationships/oleObject" Target="../embeddings/oleObject793.bin"/><Relationship Id="rId57" Type="http://schemas.openxmlformats.org/officeDocument/2006/relationships/image" Target="../media/image16.wmf"/><Relationship Id="rId10" Type="http://schemas.openxmlformats.org/officeDocument/2006/relationships/oleObject" Target="../embeddings/oleObject766.bin"/><Relationship Id="rId31" Type="http://schemas.openxmlformats.org/officeDocument/2006/relationships/oleObject" Target="../embeddings/oleObject780.bin"/><Relationship Id="rId44" Type="http://schemas.openxmlformats.org/officeDocument/2006/relationships/image" Target="../media/image9.emf"/><Relationship Id="rId52" Type="http://schemas.openxmlformats.org/officeDocument/2006/relationships/image" Target="../media/image17.emf"/><Relationship Id="rId60" Type="http://schemas.openxmlformats.org/officeDocument/2006/relationships/oleObject" Target="../embeddings/oleObject800.bin"/><Relationship Id="rId4" Type="http://schemas.openxmlformats.org/officeDocument/2006/relationships/oleObject" Target="../embeddings/oleObject763.bin"/><Relationship Id="rId9" Type="http://schemas.openxmlformats.org/officeDocument/2006/relationships/image" Target="../media/image3.emf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06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811.bin"/><Relationship Id="rId3" Type="http://schemas.openxmlformats.org/officeDocument/2006/relationships/vmlDrawing" Target="../drawings/vmlDrawing3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808.bin"/><Relationship Id="rId17" Type="http://schemas.openxmlformats.org/officeDocument/2006/relationships/image" Target="../media/image21.emf"/><Relationship Id="rId2" Type="http://schemas.openxmlformats.org/officeDocument/2006/relationships/drawing" Target="../drawings/drawing32.xml"/><Relationship Id="rId16" Type="http://schemas.openxmlformats.org/officeDocument/2006/relationships/oleObject" Target="../embeddings/oleObject810.bin"/><Relationship Id="rId1" Type="http://schemas.openxmlformats.org/officeDocument/2006/relationships/printerSettings" Target="../printerSettings/printerSettings32.bin"/><Relationship Id="rId6" Type="http://schemas.openxmlformats.org/officeDocument/2006/relationships/oleObject" Target="../embeddings/oleObject805.bin"/><Relationship Id="rId11" Type="http://schemas.openxmlformats.org/officeDocument/2006/relationships/image" Target="../media/image9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807.bin"/><Relationship Id="rId4" Type="http://schemas.openxmlformats.org/officeDocument/2006/relationships/oleObject" Target="../embeddings/oleObject804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80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6"/>
  <sheetViews>
    <sheetView view="pageBreakPreview" topLeftCell="A113" zoomScale="91" zoomScaleSheetLayoutView="91" workbookViewId="0">
      <selection activeCell="C132" sqref="A132:XFD132"/>
    </sheetView>
  </sheetViews>
  <sheetFormatPr defaultRowHeight="15.75" x14ac:dyDescent="0.25"/>
  <cols>
    <col min="1" max="1" width="5.5703125" style="1" customWidth="1"/>
    <col min="2" max="2" width="38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140625" style="1" customWidth="1"/>
    <col min="10" max="10" width="17.28515625" style="1" customWidth="1"/>
    <col min="11" max="11" width="9.140625" style="1"/>
    <col min="12" max="12" width="17.42578125" style="1" customWidth="1"/>
    <col min="13" max="13" width="16.140625" style="1" customWidth="1"/>
    <col min="14" max="14" width="13.140625" style="1" customWidth="1"/>
    <col min="15" max="15" width="14.28515625" style="1" customWidth="1"/>
    <col min="16" max="16" width="9.140625" style="1"/>
    <col min="17" max="17" width="14.5703125" style="1" customWidth="1"/>
    <col min="18" max="16384" width="9.140625" style="1"/>
  </cols>
  <sheetData>
    <row r="1" spans="1:12" s="189" customFormat="1" x14ac:dyDescent="0.25">
      <c r="I1" s="189" t="s">
        <v>174</v>
      </c>
    </row>
    <row r="2" spans="1:12" s="189" customFormat="1" ht="53.25" customHeight="1" x14ac:dyDescent="0.25">
      <c r="I2" s="347" t="s">
        <v>278</v>
      </c>
    </row>
    <row r="3" spans="1:12" s="189" customFormat="1" x14ac:dyDescent="0.25"/>
    <row r="4" spans="1:12" s="189" customFormat="1" x14ac:dyDescent="0.25">
      <c r="I4" s="191"/>
      <c r="J4" s="347" t="s">
        <v>279</v>
      </c>
    </row>
    <row r="5" spans="1:12" s="189" customFormat="1" x14ac:dyDescent="0.25"/>
    <row r="6" spans="1:12" s="189" customFormat="1" ht="18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176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3" customHeight="1" x14ac:dyDescent="0.25">
      <c r="A9" s="419" t="s">
        <v>218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30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2.2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2.2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2.25" customHeight="1" x14ac:dyDescent="0.25">
      <c r="B19" s="197">
        <f>C28</f>
        <v>37108</v>
      </c>
      <c r="C19" s="420" t="s">
        <v>173</v>
      </c>
      <c r="D19" s="420"/>
      <c r="E19" s="420"/>
      <c r="F19" s="420"/>
      <c r="G19" s="420"/>
      <c r="H19" s="420"/>
      <c r="I19" s="420"/>
    </row>
    <row r="20" spans="1:13" ht="31.5" customHeight="1" x14ac:dyDescent="0.25">
      <c r="B20" s="116">
        <f>E30</f>
        <v>1236.9333333333334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5"/>
      <c r="D21" s="5"/>
      <c r="E21" s="5"/>
      <c r="F21" s="5"/>
      <c r="G21" s="5"/>
      <c r="H21" s="5"/>
      <c r="I21" s="5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53" t="s">
        <v>163</v>
      </c>
      <c r="C25" s="13" t="s">
        <v>3</v>
      </c>
      <c r="D25" s="13" t="s">
        <v>4</v>
      </c>
      <c r="E25" s="426" t="s">
        <v>5</v>
      </c>
      <c r="F25" s="426"/>
      <c r="G25" s="13" t="s">
        <v>6</v>
      </c>
      <c r="H25" s="13" t="s">
        <v>7</v>
      </c>
      <c r="I25" s="15" t="s">
        <v>8</v>
      </c>
    </row>
    <row r="26" spans="1:13" ht="16.5" thickBot="1" x14ac:dyDescent="0.3">
      <c r="A26" s="16">
        <v>1</v>
      </c>
      <c r="B26" s="17">
        <v>2</v>
      </c>
      <c r="C26" s="17">
        <v>3</v>
      </c>
      <c r="D26" s="17">
        <v>4</v>
      </c>
      <c r="E26" s="427" t="s">
        <v>19</v>
      </c>
      <c r="F26" s="427"/>
      <c r="G26" s="17">
        <v>6</v>
      </c>
      <c r="H26" s="17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14" customHeight="1" thickBot="1" x14ac:dyDescent="0.3">
      <c r="A28" s="27">
        <v>1</v>
      </c>
      <c r="B28" s="124" t="s">
        <v>137</v>
      </c>
      <c r="C28" s="117">
        <v>37108</v>
      </c>
      <c r="D28" s="30">
        <f>B16</f>
        <v>30</v>
      </c>
      <c r="E28" s="408">
        <f>C28/D28</f>
        <v>1236.9333333333334</v>
      </c>
      <c r="F28" s="409"/>
      <c r="G28" s="190">
        <f>B17*12*1.302/2838.598</f>
        <v>167.02819631381408</v>
      </c>
      <c r="H28" s="20">
        <f>E28*G28</f>
        <v>206602.74362710043</v>
      </c>
      <c r="I28" s="404" t="s">
        <v>161</v>
      </c>
      <c r="M28" s="34">
        <f>G28*C28</f>
        <v>6198082.3088130131</v>
      </c>
    </row>
    <row r="29" spans="1:13" ht="47.25" customHeight="1" thickBot="1" x14ac:dyDescent="0.3">
      <c r="A29" s="394" t="s">
        <v>284</v>
      </c>
      <c r="B29" s="395"/>
      <c r="C29" s="395"/>
      <c r="D29" s="395"/>
      <c r="E29" s="395"/>
      <c r="F29" s="395"/>
      <c r="G29" s="33"/>
      <c r="H29" s="23">
        <f>SUM(H28:H28)</f>
        <v>206602.74362710043</v>
      </c>
      <c r="I29" s="405"/>
    </row>
    <row r="30" spans="1:13" ht="36" customHeight="1" thickBot="1" x14ac:dyDescent="0.3">
      <c r="A30" s="432" t="s">
        <v>20</v>
      </c>
      <c r="B30" s="433"/>
      <c r="C30" s="433"/>
      <c r="D30" s="434"/>
      <c r="E30" s="402">
        <f>SUM(E28:F28)</f>
        <v>1236.9333333333334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" t="s">
        <v>27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52.5" customHeight="1" thickBot="1" x14ac:dyDescent="0.3">
      <c r="A37" s="28">
        <v>1</v>
      </c>
      <c r="B37" s="313" t="s">
        <v>286</v>
      </c>
      <c r="C37" s="118">
        <v>1</v>
      </c>
      <c r="D37" s="31">
        <f>B16</f>
        <v>30</v>
      </c>
      <c r="E37" s="32">
        <f>C37/D37</f>
        <v>3.3333333333333333E-2</v>
      </c>
      <c r="F37" s="118">
        <v>10</v>
      </c>
      <c r="G37" s="119">
        <v>43600</v>
      </c>
      <c r="H37" s="21">
        <f>E37*G37/F37</f>
        <v>145.33333333333331</v>
      </c>
      <c r="I37" s="407" t="s">
        <v>24</v>
      </c>
      <c r="M37" s="34">
        <f>C37*G37</f>
        <v>43600</v>
      </c>
    </row>
    <row r="38" spans="1:13" ht="32.25" customHeight="1" thickBot="1" x14ac:dyDescent="0.3">
      <c r="A38" s="431" t="s">
        <v>28</v>
      </c>
      <c r="B38" s="413"/>
      <c r="C38" s="413"/>
      <c r="D38" s="413"/>
      <c r="E38" s="413"/>
      <c r="F38" s="396"/>
      <c r="G38" s="22"/>
      <c r="H38" s="23">
        <f>SUM(H37:H37)</f>
        <v>145.33333333333331</v>
      </c>
      <c r="I38" s="406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" t="s">
        <v>27</v>
      </c>
      <c r="C42" s="14" t="s">
        <v>10</v>
      </c>
      <c r="D42" s="14" t="s">
        <v>4</v>
      </c>
      <c r="E42" s="14" t="s">
        <v>11</v>
      </c>
      <c r="F42" s="14" t="s">
        <v>12</v>
      </c>
      <c r="G42" s="14" t="s">
        <v>13</v>
      </c>
      <c r="H42" s="14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36.75" customHeight="1" thickBot="1" x14ac:dyDescent="0.3">
      <c r="A45" s="28">
        <v>1</v>
      </c>
      <c r="B45" s="29"/>
      <c r="C45" s="118"/>
      <c r="D45" s="31"/>
      <c r="E45" s="32"/>
      <c r="F45" s="118"/>
      <c r="G45" s="119"/>
      <c r="H45" s="21">
        <v>0</v>
      </c>
      <c r="I45" s="407" t="s">
        <v>24</v>
      </c>
    </row>
    <row r="46" spans="1:13" ht="31.5" customHeight="1" thickBot="1" x14ac:dyDescent="0.3">
      <c r="A46" s="394"/>
      <c r="B46" s="395"/>
      <c r="C46" s="395"/>
      <c r="D46" s="395"/>
      <c r="E46" s="395"/>
      <c r="F46" s="396"/>
      <c r="G46" s="22"/>
      <c r="H46" s="23">
        <f>SUM(H45:H45)</f>
        <v>0</v>
      </c>
      <c r="I46" s="406"/>
    </row>
    <row r="48" spans="1:13" s="232" customFormat="1" ht="31.5" customHeight="1" x14ac:dyDescent="0.25">
      <c r="A48" s="422" t="s">
        <v>205</v>
      </c>
      <c r="B48" s="422"/>
      <c r="C48" s="422"/>
      <c r="D48" s="422"/>
      <c r="E48" s="422"/>
      <c r="F48" s="422"/>
      <c r="G48" s="422"/>
      <c r="H48" s="422"/>
      <c r="I48" s="422"/>
    </row>
    <row r="49" spans="1:9" s="232" customFormat="1" ht="16.5" thickBot="1" x14ac:dyDescent="0.3"/>
    <row r="50" spans="1:9" s="232" customFormat="1" ht="79.5" thickBot="1" x14ac:dyDescent="0.3">
      <c r="A50" s="12" t="s">
        <v>1</v>
      </c>
      <c r="B50" s="231" t="s">
        <v>27</v>
      </c>
      <c r="C50" s="231" t="s">
        <v>10</v>
      </c>
      <c r="D50" s="231" t="s">
        <v>4</v>
      </c>
      <c r="E50" s="231" t="s">
        <v>11</v>
      </c>
      <c r="F50" s="231" t="s">
        <v>12</v>
      </c>
      <c r="G50" s="231" t="s">
        <v>13</v>
      </c>
      <c r="H50" s="231" t="s">
        <v>7</v>
      </c>
      <c r="I50" s="15" t="s">
        <v>8</v>
      </c>
    </row>
    <row r="51" spans="1:9" s="232" customFormat="1" ht="16.5" thickBot="1" x14ac:dyDescent="0.3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14</v>
      </c>
      <c r="I51" s="26">
        <v>9</v>
      </c>
    </row>
    <row r="52" spans="1:9" s="232" customFormat="1" ht="33.75" customHeight="1" x14ac:dyDescent="0.25">
      <c r="A52" s="410" t="s">
        <v>206</v>
      </c>
      <c r="B52" s="411"/>
      <c r="C52" s="411"/>
      <c r="D52" s="411"/>
      <c r="E52" s="411"/>
      <c r="F52" s="411"/>
      <c r="G52" s="411"/>
      <c r="H52" s="411"/>
      <c r="I52" s="412"/>
    </row>
    <row r="53" spans="1:9" s="232" customFormat="1" ht="56.25" customHeight="1" thickBot="1" x14ac:dyDescent="0.3">
      <c r="A53" s="28" t="s">
        <v>138</v>
      </c>
      <c r="B53" s="29" t="s">
        <v>138</v>
      </c>
      <c r="C53" s="118">
        <v>0</v>
      </c>
      <c r="D53" s="31">
        <f>SUM(B16)</f>
        <v>30</v>
      </c>
      <c r="E53" s="32">
        <f>C53/D53</f>
        <v>0</v>
      </c>
      <c r="F53" s="118">
        <v>0</v>
      </c>
      <c r="G53" s="119">
        <v>0</v>
      </c>
      <c r="H53" s="21">
        <v>0</v>
      </c>
      <c r="I53" s="407" t="s">
        <v>24</v>
      </c>
    </row>
    <row r="54" spans="1:9" s="232" customFormat="1" ht="27" customHeight="1" thickBot="1" x14ac:dyDescent="0.3">
      <c r="A54" s="394" t="s">
        <v>29</v>
      </c>
      <c r="B54" s="395"/>
      <c r="C54" s="395"/>
      <c r="D54" s="395"/>
      <c r="E54" s="395"/>
      <c r="F54" s="396"/>
      <c r="G54" s="236"/>
      <c r="H54" s="23">
        <f>SUM(H53:H53)</f>
        <v>0</v>
      </c>
      <c r="I54" s="406"/>
    </row>
    <row r="55" spans="1:9" s="232" customFormat="1" x14ac:dyDescent="0.25"/>
    <row r="56" spans="1:9" ht="15.75" customHeight="1" x14ac:dyDescent="0.25">
      <c r="A56" s="390" t="s">
        <v>207</v>
      </c>
      <c r="B56" s="390"/>
      <c r="C56" s="390"/>
      <c r="D56" s="390"/>
      <c r="E56" s="390"/>
      <c r="F56" s="390"/>
      <c r="G56" s="390"/>
      <c r="H56" s="390"/>
      <c r="I56" s="390"/>
    </row>
    <row r="58" spans="1:9" ht="15.75" customHeight="1" x14ac:dyDescent="0.25">
      <c r="A58" s="230"/>
      <c r="B58"/>
      <c r="C58" s="35"/>
      <c r="D58" s="34"/>
      <c r="E58" s="34"/>
      <c r="F58" s="34"/>
      <c r="G58" s="234"/>
      <c r="H58" s="34"/>
      <c r="I58" s="229"/>
    </row>
    <row r="59" spans="1:9" s="234" customFormat="1" ht="15.75" customHeight="1" thickBot="1" x14ac:dyDescent="0.3">
      <c r="B59"/>
      <c r="C59" s="35"/>
      <c r="D59" s="34"/>
      <c r="E59" s="34"/>
      <c r="F59" s="34"/>
      <c r="H59" s="34"/>
      <c r="I59" s="233"/>
    </row>
    <row r="60" spans="1:9" ht="35.25" customHeight="1" thickBot="1" x14ac:dyDescent="0.3">
      <c r="A60" s="79"/>
      <c r="B60" s="80"/>
      <c r="C60" s="230"/>
      <c r="D60" s="397" t="s">
        <v>94</v>
      </c>
      <c r="E60" s="398"/>
      <c r="F60" s="398"/>
      <c r="G60" s="399"/>
      <c r="H60" s="82" t="s">
        <v>95</v>
      </c>
      <c r="I60" s="229"/>
    </row>
    <row r="61" spans="1:9" ht="35.25" customHeight="1" x14ac:dyDescent="0.25">
      <c r="A61" s="79"/>
      <c r="B61" s="80"/>
      <c r="C61" s="230"/>
      <c r="D61" s="237"/>
      <c r="E61" s="238"/>
      <c r="F61" s="239"/>
      <c r="G61" s="240"/>
      <c r="H61" s="241"/>
      <c r="I61" s="229"/>
    </row>
    <row r="62" spans="1:9" ht="16.5" thickBot="1" x14ac:dyDescent="0.3">
      <c r="A62" s="77"/>
      <c r="B62" s="78"/>
      <c r="D62" s="104">
        <f>SUM(H29)</f>
        <v>206602.74362710043</v>
      </c>
      <c r="E62" s="105">
        <f>SUM(H38)</f>
        <v>145.33333333333331</v>
      </c>
      <c r="F62" s="242">
        <f>SUM(H46)</f>
        <v>0</v>
      </c>
      <c r="G62" s="243">
        <f>SUM(H54)</f>
        <v>0</v>
      </c>
      <c r="H62" s="244">
        <f>SUM(D62:G62)</f>
        <v>206748.07696043377</v>
      </c>
      <c r="I62" s="68"/>
    </row>
    <row r="63" spans="1:9" x14ac:dyDescent="0.25">
      <c r="B63"/>
      <c r="C63" s="35"/>
      <c r="D63" s="34"/>
      <c r="E63" s="34"/>
      <c r="F63" s="34"/>
      <c r="H63" s="34"/>
      <c r="I63" s="68"/>
    </row>
    <row r="64" spans="1:9" ht="31.5" customHeight="1" x14ac:dyDescent="0.25">
      <c r="A64" s="401" t="s">
        <v>31</v>
      </c>
      <c r="B64" s="401"/>
      <c r="C64" s="401"/>
      <c r="D64" s="401"/>
      <c r="E64" s="401"/>
      <c r="F64" s="401"/>
      <c r="G64" s="401"/>
      <c r="H64" s="401"/>
      <c r="I64" s="401"/>
    </row>
    <row r="66" spans="1:15" x14ac:dyDescent="0.25">
      <c r="A66" s="415" t="s">
        <v>32</v>
      </c>
      <c r="B66" s="415"/>
      <c r="C66" s="415"/>
      <c r="D66" s="415"/>
      <c r="E66" s="415"/>
      <c r="F66" s="415"/>
      <c r="G66" s="415"/>
      <c r="H66" s="415"/>
      <c r="I66" s="415"/>
    </row>
    <row r="67" spans="1:15" ht="16.5" thickBot="1" x14ac:dyDescent="0.3"/>
    <row r="68" spans="1:15" ht="16.5" hidden="1" thickBot="1" x14ac:dyDescent="0.3"/>
    <row r="69" spans="1:15" ht="84.75" customHeight="1" x14ac:dyDescent="0.25">
      <c r="A69" s="36" t="s">
        <v>1</v>
      </c>
      <c r="B69" s="37" t="s">
        <v>33</v>
      </c>
      <c r="C69" s="37" t="s">
        <v>34</v>
      </c>
      <c r="D69" s="37" t="s">
        <v>35</v>
      </c>
      <c r="E69" s="37" t="s">
        <v>36</v>
      </c>
      <c r="F69" s="37" t="s">
        <v>37</v>
      </c>
      <c r="G69" s="37" t="s">
        <v>38</v>
      </c>
      <c r="H69" s="37" t="s">
        <v>39</v>
      </c>
      <c r="I69" s="38" t="s">
        <v>40</v>
      </c>
    </row>
    <row r="70" spans="1:15" ht="16.5" thickBot="1" x14ac:dyDescent="0.3">
      <c r="A70" s="39">
        <v>1</v>
      </c>
      <c r="B70" s="40">
        <v>1</v>
      </c>
      <c r="C70" s="40">
        <v>2</v>
      </c>
      <c r="D70" s="40">
        <v>3</v>
      </c>
      <c r="E70" s="40">
        <v>4</v>
      </c>
      <c r="F70" s="40">
        <v>5</v>
      </c>
      <c r="G70" s="40" t="s">
        <v>41</v>
      </c>
      <c r="H70" s="40">
        <v>7</v>
      </c>
      <c r="I70" s="41" t="s">
        <v>42</v>
      </c>
    </row>
    <row r="71" spans="1:15" x14ac:dyDescent="0.25">
      <c r="A71" s="387" t="s">
        <v>43</v>
      </c>
      <c r="B71" s="388"/>
      <c r="C71" s="388"/>
      <c r="D71" s="388"/>
      <c r="E71" s="388"/>
      <c r="F71" s="388"/>
      <c r="G71" s="388"/>
      <c r="H71" s="388"/>
      <c r="I71" s="389"/>
    </row>
    <row r="72" spans="1:15" x14ac:dyDescent="0.25">
      <c r="A72" s="6">
        <v>1</v>
      </c>
      <c r="B72" s="48" t="s">
        <v>50</v>
      </c>
      <c r="C72" s="7" t="s">
        <v>46</v>
      </c>
      <c r="D72" s="119">
        <v>27630.48</v>
      </c>
      <c r="E72" s="19">
        <f>SUM(B19)</f>
        <v>37108</v>
      </c>
      <c r="F72" s="21">
        <f>SUM(B20)</f>
        <v>1236.9333333333334</v>
      </c>
      <c r="G72" s="260">
        <f t="shared" ref="G72:G77" si="0">D72*F72/E72</f>
        <v>921.01599999999996</v>
      </c>
      <c r="H72" s="119">
        <v>5.77</v>
      </c>
      <c r="I72" s="106">
        <f t="shared" ref="I72:I77" si="1">G72*H72</f>
        <v>5314.2623199999998</v>
      </c>
      <c r="L72" s="34">
        <f>SUM(D72*H72)</f>
        <v>159427.86959999998</v>
      </c>
      <c r="M72" s="206"/>
    </row>
    <row r="73" spans="1:15" x14ac:dyDescent="0.25">
      <c r="A73" s="6">
        <v>2</v>
      </c>
      <c r="B73" s="48" t="s">
        <v>51</v>
      </c>
      <c r="C73" s="7" t="s">
        <v>160</v>
      </c>
      <c r="D73" s="358">
        <v>5.8681999999999999</v>
      </c>
      <c r="E73" s="19">
        <f>SUM(B19)</f>
        <v>37108</v>
      </c>
      <c r="F73" s="21">
        <f>SUM(B20)</f>
        <v>1236.9333333333334</v>
      </c>
      <c r="G73" s="260">
        <f t="shared" si="0"/>
        <v>0.19560666666666668</v>
      </c>
      <c r="H73" s="119">
        <v>1880.08</v>
      </c>
      <c r="I73" s="106">
        <f t="shared" si="1"/>
        <v>367.75618186666668</v>
      </c>
      <c r="L73" s="34">
        <f>SUM(D73*H73)</f>
        <v>11032.685455999999</v>
      </c>
      <c r="M73" s="34"/>
    </row>
    <row r="74" spans="1:15" x14ac:dyDescent="0.25">
      <c r="A74" s="6">
        <v>3</v>
      </c>
      <c r="B74" s="48" t="s">
        <v>44</v>
      </c>
      <c r="C74" s="7" t="s">
        <v>48</v>
      </c>
      <c r="D74" s="384">
        <v>943.78579999999999</v>
      </c>
      <c r="E74" s="19">
        <f>SUM(B19)</f>
        <v>37108</v>
      </c>
      <c r="F74" s="21">
        <f>SUM(B20)</f>
        <v>1236.9333333333334</v>
      </c>
      <c r="G74" s="260">
        <f t="shared" si="0"/>
        <v>31.459526666666669</v>
      </c>
      <c r="H74" s="119">
        <v>27.37</v>
      </c>
      <c r="I74" s="106">
        <f t="shared" si="1"/>
        <v>861.0472448666668</v>
      </c>
      <c r="L74" s="34">
        <f>SUM(D74*H74)</f>
        <v>25831.417346000002</v>
      </c>
      <c r="O74" s="34"/>
    </row>
    <row r="75" spans="1:15" x14ac:dyDescent="0.25">
      <c r="A75" s="42">
        <v>4</v>
      </c>
      <c r="B75" s="49" t="s">
        <v>49</v>
      </c>
      <c r="C75" s="43" t="s">
        <v>48</v>
      </c>
      <c r="D75" s="360">
        <v>110.03</v>
      </c>
      <c r="E75" s="46">
        <f>SUM(B19)</f>
        <v>37108</v>
      </c>
      <c r="F75" s="47">
        <f>SUM(B20)</f>
        <v>1236.9333333333334</v>
      </c>
      <c r="G75" s="261">
        <f t="shared" si="0"/>
        <v>3.6676666666666664</v>
      </c>
      <c r="H75" s="120">
        <v>141.12</v>
      </c>
      <c r="I75" s="107">
        <f t="shared" si="1"/>
        <v>517.58111999999994</v>
      </c>
      <c r="L75" s="34">
        <f t="shared" ref="L75" si="2">SUM(D75*H75)</f>
        <v>15527.4336</v>
      </c>
      <c r="M75" s="34"/>
      <c r="O75" s="34"/>
    </row>
    <row r="76" spans="1:15" x14ac:dyDescent="0.25">
      <c r="A76" s="6">
        <v>5</v>
      </c>
      <c r="B76" s="48" t="s">
        <v>45</v>
      </c>
      <c r="C76" s="7" t="s">
        <v>48</v>
      </c>
      <c r="D76" s="152">
        <v>88.605999999999995</v>
      </c>
      <c r="E76" s="19">
        <f>SUM(B19)</f>
        <v>37108</v>
      </c>
      <c r="F76" s="21">
        <f>SUM(B20)</f>
        <v>1236.9333333333334</v>
      </c>
      <c r="G76" s="260">
        <f t="shared" si="0"/>
        <v>2.9535333333333336</v>
      </c>
      <c r="H76" s="119">
        <v>17.899999999999999</v>
      </c>
      <c r="I76" s="106">
        <f t="shared" si="1"/>
        <v>52.868246666666664</v>
      </c>
      <c r="L76" s="34">
        <f>SUM(D76*H76)</f>
        <v>1586.0473999999997</v>
      </c>
      <c r="O76" s="34"/>
    </row>
    <row r="77" spans="1:15" ht="16.5" thickBot="1" x14ac:dyDescent="0.3">
      <c r="A77" s="42">
        <v>6</v>
      </c>
      <c r="B77" s="49" t="s">
        <v>109</v>
      </c>
      <c r="C77" s="43" t="s">
        <v>48</v>
      </c>
      <c r="D77" s="120">
        <v>11542.82</v>
      </c>
      <c r="E77" s="46">
        <f>SUM(B19)</f>
        <v>37108</v>
      </c>
      <c r="F77" s="47">
        <f>SUM(B20)</f>
        <v>1236.9333333333334</v>
      </c>
      <c r="G77" s="261">
        <f t="shared" si="0"/>
        <v>384.76066666666668</v>
      </c>
      <c r="H77" s="273">
        <v>7.05</v>
      </c>
      <c r="I77" s="107">
        <f t="shared" si="1"/>
        <v>2712.5626999999999</v>
      </c>
      <c r="L77" s="34">
        <f>SUM(D77*H77)</f>
        <v>81376.880999999994</v>
      </c>
      <c r="M77" s="34"/>
    </row>
    <row r="78" spans="1:15" ht="31.5" customHeight="1" thickBot="1" x14ac:dyDescent="0.3">
      <c r="A78" s="394" t="s">
        <v>58</v>
      </c>
      <c r="B78" s="395"/>
      <c r="C78" s="395"/>
      <c r="D78" s="395"/>
      <c r="E78" s="395"/>
      <c r="F78" s="395"/>
      <c r="G78" s="396"/>
      <c r="H78" s="23"/>
      <c r="I78" s="108">
        <f>SUM(I72:I77)</f>
        <v>9826.0778133999993</v>
      </c>
    </row>
    <row r="80" spans="1:15" x14ac:dyDescent="0.25">
      <c r="A80" s="390" t="s">
        <v>52</v>
      </c>
      <c r="B80" s="390"/>
      <c r="C80" s="390"/>
      <c r="D80" s="390"/>
      <c r="E80" s="390"/>
      <c r="F80" s="390"/>
      <c r="G80" s="390"/>
      <c r="H80" s="390"/>
      <c r="I80" s="390"/>
    </row>
    <row r="81" spans="1:9" ht="16.5" thickBot="1" x14ac:dyDescent="0.3"/>
    <row r="82" spans="1:9" ht="84" customHeight="1" x14ac:dyDescent="0.25">
      <c r="A82" s="36" t="s">
        <v>1</v>
      </c>
      <c r="B82" s="37" t="s">
        <v>33</v>
      </c>
      <c r="C82" s="37" t="s">
        <v>34</v>
      </c>
      <c r="D82" s="37" t="s">
        <v>35</v>
      </c>
      <c r="E82" s="37" t="s">
        <v>36</v>
      </c>
      <c r="F82" s="37" t="s">
        <v>37</v>
      </c>
      <c r="G82" s="37" t="s">
        <v>38</v>
      </c>
      <c r="H82" s="37" t="s">
        <v>39</v>
      </c>
      <c r="I82" s="38" t="s">
        <v>40</v>
      </c>
    </row>
    <row r="83" spans="1:9" ht="16.5" thickBot="1" x14ac:dyDescent="0.3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41</v>
      </c>
      <c r="H83" s="40">
        <v>7</v>
      </c>
      <c r="I83" s="41" t="s">
        <v>42</v>
      </c>
    </row>
    <row r="84" spans="1:9" x14ac:dyDescent="0.25">
      <c r="A84" s="391" t="s">
        <v>53</v>
      </c>
      <c r="B84" s="392"/>
      <c r="C84" s="392"/>
      <c r="D84" s="392"/>
      <c r="E84" s="392"/>
      <c r="F84" s="392"/>
      <c r="G84" s="392"/>
      <c r="H84" s="392"/>
      <c r="I84" s="393"/>
    </row>
    <row r="85" spans="1:9" ht="16.5" thickBot="1" x14ac:dyDescent="0.3">
      <c r="A85" s="6">
        <v>1</v>
      </c>
      <c r="B85" s="50"/>
      <c r="C85" s="29" t="s">
        <v>111</v>
      </c>
      <c r="D85" s="118">
        <v>1</v>
      </c>
      <c r="E85" s="19">
        <f>SUM(B19)</f>
        <v>37108</v>
      </c>
      <c r="F85" s="21">
        <f>SUM(B20)</f>
        <v>1236.9333333333334</v>
      </c>
      <c r="G85" s="21">
        <f>D85*F85/E85</f>
        <v>3.3333333333333333E-2</v>
      </c>
      <c r="H85" s="119"/>
      <c r="I85" s="106">
        <f>G85*H85</f>
        <v>0</v>
      </c>
    </row>
    <row r="86" spans="1:9" ht="32.25" customHeight="1" thickBot="1" x14ac:dyDescent="0.3">
      <c r="A86" s="394" t="s">
        <v>59</v>
      </c>
      <c r="B86" s="395"/>
      <c r="C86" s="395"/>
      <c r="D86" s="395"/>
      <c r="E86" s="395"/>
      <c r="F86" s="395"/>
      <c r="G86" s="396"/>
      <c r="H86" s="23"/>
      <c r="I86" s="108">
        <f>SUM(I85:I85)</f>
        <v>0</v>
      </c>
    </row>
    <row r="88" spans="1:9" x14ac:dyDescent="0.25">
      <c r="A88" s="390" t="s">
        <v>54</v>
      </c>
      <c r="B88" s="390"/>
      <c r="C88" s="390"/>
      <c r="D88" s="390"/>
      <c r="E88" s="390"/>
      <c r="F88" s="390"/>
      <c r="G88" s="390"/>
      <c r="H88" s="390"/>
      <c r="I88" s="390"/>
    </row>
    <row r="89" spans="1:9" ht="16.5" thickBot="1" x14ac:dyDescent="0.3"/>
    <row r="90" spans="1:9" ht="87" customHeight="1" x14ac:dyDescent="0.25">
      <c r="A90" s="36" t="s">
        <v>1</v>
      </c>
      <c r="B90" s="37" t="s">
        <v>33</v>
      </c>
      <c r="C90" s="37" t="s">
        <v>34</v>
      </c>
      <c r="D90" s="37" t="s">
        <v>35</v>
      </c>
      <c r="E90" s="37" t="s">
        <v>36</v>
      </c>
      <c r="F90" s="37" t="s">
        <v>37</v>
      </c>
      <c r="G90" s="37" t="s">
        <v>38</v>
      </c>
      <c r="H90" s="37" t="s">
        <v>39</v>
      </c>
      <c r="I90" s="38" t="s">
        <v>40</v>
      </c>
    </row>
    <row r="91" spans="1:9" ht="16.5" thickBot="1" x14ac:dyDescent="0.3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41</v>
      </c>
      <c r="H91" s="40">
        <v>7</v>
      </c>
      <c r="I91" s="41" t="s">
        <v>42</v>
      </c>
    </row>
    <row r="92" spans="1:9" x14ac:dyDescent="0.25">
      <c r="A92" s="391" t="s">
        <v>55</v>
      </c>
      <c r="B92" s="392"/>
      <c r="C92" s="392"/>
      <c r="D92" s="392"/>
      <c r="E92" s="392"/>
      <c r="F92" s="392"/>
      <c r="G92" s="392"/>
      <c r="H92" s="392"/>
      <c r="I92" s="393"/>
    </row>
    <row r="93" spans="1:9" ht="16.5" thickBot="1" x14ac:dyDescent="0.3">
      <c r="A93" s="6" t="s">
        <v>138</v>
      </c>
      <c r="B93" s="166" t="s">
        <v>138</v>
      </c>
      <c r="C93" s="29" t="s">
        <v>138</v>
      </c>
      <c r="D93" s="29">
        <v>0</v>
      </c>
      <c r="E93" s="19">
        <f>SUM(B19)</f>
        <v>37108</v>
      </c>
      <c r="F93" s="21">
        <f>SUM(B20)</f>
        <v>1236.9333333333334</v>
      </c>
      <c r="G93" s="7">
        <f>D93*F93/E93</f>
        <v>0</v>
      </c>
      <c r="H93" s="29">
        <v>0</v>
      </c>
      <c r="I93" s="106">
        <f>G93*H93</f>
        <v>0</v>
      </c>
    </row>
    <row r="94" spans="1:9" ht="31.5" customHeight="1" thickBot="1" x14ac:dyDescent="0.3">
      <c r="A94" s="394" t="s">
        <v>60</v>
      </c>
      <c r="B94" s="395"/>
      <c r="C94" s="395"/>
      <c r="D94" s="395"/>
      <c r="E94" s="395"/>
      <c r="F94" s="395"/>
      <c r="G94" s="396"/>
      <c r="H94" s="23"/>
      <c r="I94" s="108">
        <f>SUM(I93:I93)</f>
        <v>0</v>
      </c>
    </row>
    <row r="96" spans="1:9" x14ac:dyDescent="0.25">
      <c r="A96" s="390" t="s">
        <v>56</v>
      </c>
      <c r="B96" s="390"/>
      <c r="C96" s="390"/>
      <c r="D96" s="390"/>
      <c r="E96" s="390"/>
      <c r="F96" s="390"/>
      <c r="G96" s="390"/>
      <c r="H96" s="390"/>
      <c r="I96" s="390"/>
    </row>
    <row r="97" spans="1:12" ht="16.5" thickBot="1" x14ac:dyDescent="0.3"/>
    <row r="98" spans="1:12" ht="84.75" customHeight="1" x14ac:dyDescent="0.25">
      <c r="A98" s="36" t="s">
        <v>1</v>
      </c>
      <c r="B98" s="37" t="s">
        <v>33</v>
      </c>
      <c r="C98" s="37" t="s">
        <v>34</v>
      </c>
      <c r="D98" s="37" t="s">
        <v>35</v>
      </c>
      <c r="E98" s="37" t="s">
        <v>36</v>
      </c>
      <c r="F98" s="37" t="s">
        <v>37</v>
      </c>
      <c r="G98" s="37" t="s">
        <v>38</v>
      </c>
      <c r="H98" s="37" t="s">
        <v>39</v>
      </c>
      <c r="I98" s="52" t="s">
        <v>40</v>
      </c>
      <c r="J98" s="54" t="s">
        <v>64</v>
      </c>
    </row>
    <row r="99" spans="1:12" ht="16.5" thickBot="1" x14ac:dyDescent="0.3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41</v>
      </c>
      <c r="H99" s="40">
        <v>7</v>
      </c>
      <c r="I99" s="53" t="s">
        <v>65</v>
      </c>
      <c r="J99" s="56">
        <v>9</v>
      </c>
    </row>
    <row r="100" spans="1:12" x14ac:dyDescent="0.25">
      <c r="A100" s="391" t="s">
        <v>57</v>
      </c>
      <c r="B100" s="392"/>
      <c r="C100" s="392"/>
      <c r="D100" s="392"/>
      <c r="E100" s="392"/>
      <c r="F100" s="392"/>
      <c r="G100" s="392"/>
      <c r="H100" s="392"/>
      <c r="I100" s="392"/>
      <c r="J100" s="55"/>
    </row>
    <row r="101" spans="1:12" ht="16.5" thickBot="1" x14ac:dyDescent="0.3">
      <c r="A101" s="6" t="s">
        <v>138</v>
      </c>
      <c r="B101" s="166" t="s">
        <v>138</v>
      </c>
      <c r="C101" s="29" t="s">
        <v>138</v>
      </c>
      <c r="D101" s="118">
        <v>0</v>
      </c>
      <c r="E101" s="19">
        <f>SUM(B19)</f>
        <v>37108</v>
      </c>
      <c r="F101" s="21">
        <f>SUM(B20)</f>
        <v>1236.9333333333334</v>
      </c>
      <c r="G101" s="7">
        <f>D101*F101/E101</f>
        <v>0</v>
      </c>
      <c r="H101" s="119">
        <v>0</v>
      </c>
      <c r="I101" s="109">
        <f>G101*H101*J101</f>
        <v>0</v>
      </c>
      <c r="J101" s="121">
        <v>0</v>
      </c>
    </row>
    <row r="102" spans="1:12" ht="31.5" customHeight="1" thickBot="1" x14ac:dyDescent="0.3">
      <c r="A102" s="394" t="s">
        <v>61</v>
      </c>
      <c r="B102" s="395"/>
      <c r="C102" s="395"/>
      <c r="D102" s="395"/>
      <c r="E102" s="395"/>
      <c r="F102" s="395"/>
      <c r="G102" s="396"/>
      <c r="H102" s="23"/>
      <c r="I102" s="23">
        <f>SUM(I101:I101)</f>
        <v>0</v>
      </c>
      <c r="J102" s="122"/>
    </row>
    <row r="104" spans="1:12" x14ac:dyDescent="0.25">
      <c r="A104" s="390" t="s">
        <v>62</v>
      </c>
      <c r="B104" s="390"/>
      <c r="C104" s="390"/>
      <c r="D104" s="390"/>
      <c r="E104" s="390"/>
      <c r="F104" s="390"/>
      <c r="G104" s="390"/>
      <c r="H104" s="390"/>
      <c r="I104" s="390"/>
    </row>
    <row r="105" spans="1:12" ht="16.5" thickBot="1" x14ac:dyDescent="0.3"/>
    <row r="106" spans="1:12" ht="82.5" customHeight="1" x14ac:dyDescent="0.25">
      <c r="A106" s="36" t="s">
        <v>1</v>
      </c>
      <c r="B106" s="37" t="s">
        <v>33</v>
      </c>
      <c r="C106" s="37" t="s">
        <v>34</v>
      </c>
      <c r="D106" s="37" t="s">
        <v>35</v>
      </c>
      <c r="E106" s="37" t="s">
        <v>36</v>
      </c>
      <c r="F106" s="37" t="s">
        <v>37</v>
      </c>
      <c r="G106" s="37" t="s">
        <v>38</v>
      </c>
      <c r="H106" s="37" t="s">
        <v>39</v>
      </c>
      <c r="I106" s="52" t="s">
        <v>40</v>
      </c>
      <c r="J106" s="54" t="s">
        <v>64</v>
      </c>
    </row>
    <row r="107" spans="1:12" ht="16.5" thickBot="1" x14ac:dyDescent="0.3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41</v>
      </c>
      <c r="H107" s="40">
        <v>7</v>
      </c>
      <c r="I107" s="53" t="s">
        <v>42</v>
      </c>
      <c r="J107" s="56">
        <v>9</v>
      </c>
    </row>
    <row r="108" spans="1:12" ht="15.75" customHeight="1" x14ac:dyDescent="0.25">
      <c r="A108" s="391" t="s">
        <v>63</v>
      </c>
      <c r="B108" s="392"/>
      <c r="C108" s="392"/>
      <c r="D108" s="392"/>
      <c r="E108" s="392"/>
      <c r="F108" s="392"/>
      <c r="G108" s="392"/>
      <c r="H108" s="392"/>
      <c r="I108" s="392"/>
      <c r="J108" s="393"/>
    </row>
    <row r="109" spans="1:12" ht="16.5" thickBot="1" x14ac:dyDescent="0.3">
      <c r="A109" s="6">
        <v>1</v>
      </c>
      <c r="B109" s="50" t="s">
        <v>177</v>
      </c>
      <c r="C109" s="29" t="s">
        <v>111</v>
      </c>
      <c r="D109" s="118">
        <v>1</v>
      </c>
      <c r="E109" s="19">
        <f>SUM(B19)</f>
        <v>37108</v>
      </c>
      <c r="F109" s="21">
        <f>SUM(B20)</f>
        <v>1236.9333333333334</v>
      </c>
      <c r="G109" s="21">
        <f>D109*F109/E109</f>
        <v>3.3333333333333333E-2</v>
      </c>
      <c r="H109" s="119">
        <v>1527.3</v>
      </c>
      <c r="I109" s="109">
        <f>G109*H109</f>
        <v>50.91</v>
      </c>
      <c r="J109" s="121" t="s">
        <v>138</v>
      </c>
      <c r="L109" s="34">
        <f>D109*H109</f>
        <v>1527.3</v>
      </c>
    </row>
    <row r="110" spans="1:12" ht="31.5" customHeight="1" thickBot="1" x14ac:dyDescent="0.3">
      <c r="A110" s="394" t="s">
        <v>66</v>
      </c>
      <c r="B110" s="395"/>
      <c r="C110" s="395"/>
      <c r="D110" s="395"/>
      <c r="E110" s="395"/>
      <c r="F110" s="395"/>
      <c r="G110" s="396"/>
      <c r="H110" s="23"/>
      <c r="I110" s="75">
        <f>SUM(I109:I109)</f>
        <v>50.91</v>
      </c>
      <c r="J110" s="122"/>
    </row>
    <row r="112" spans="1:12" x14ac:dyDescent="0.25">
      <c r="A112" s="390" t="s">
        <v>67</v>
      </c>
      <c r="B112" s="390"/>
      <c r="C112" s="390"/>
      <c r="D112" s="390"/>
      <c r="E112" s="390"/>
      <c r="F112" s="390"/>
      <c r="G112" s="390"/>
      <c r="H112" s="390"/>
      <c r="I112" s="390"/>
    </row>
    <row r="113" spans="1:15" ht="16.5" thickBot="1" x14ac:dyDescent="0.3"/>
    <row r="114" spans="1:15" ht="102" customHeight="1" x14ac:dyDescent="0.25">
      <c r="A114" s="36" t="s">
        <v>1</v>
      </c>
      <c r="B114" s="154" t="s">
        <v>163</v>
      </c>
      <c r="C114" s="37" t="s">
        <v>34</v>
      </c>
      <c r="D114" s="37" t="s">
        <v>69</v>
      </c>
      <c r="E114" s="385" t="s">
        <v>36</v>
      </c>
      <c r="F114" s="385" t="s">
        <v>37</v>
      </c>
      <c r="G114" s="37" t="s">
        <v>38</v>
      </c>
      <c r="H114" s="37" t="s">
        <v>39</v>
      </c>
      <c r="I114" s="38" t="s">
        <v>40</v>
      </c>
    </row>
    <row r="115" spans="1:15" ht="16.5" thickBot="1" x14ac:dyDescent="0.3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41</v>
      </c>
      <c r="H115" s="40">
        <v>7</v>
      </c>
      <c r="I115" s="41" t="s">
        <v>42</v>
      </c>
    </row>
    <row r="116" spans="1:15" x14ac:dyDescent="0.25">
      <c r="A116" s="391" t="s">
        <v>68</v>
      </c>
      <c r="B116" s="392"/>
      <c r="C116" s="392"/>
      <c r="D116" s="392"/>
      <c r="E116" s="392"/>
      <c r="F116" s="392"/>
      <c r="G116" s="392"/>
      <c r="H116" s="392"/>
      <c r="I116" s="393"/>
    </row>
    <row r="117" spans="1:15" x14ac:dyDescent="0.25">
      <c r="A117" s="6">
        <v>1</v>
      </c>
      <c r="B117" s="57" t="s">
        <v>110</v>
      </c>
      <c r="C117" s="29" t="s">
        <v>135</v>
      </c>
      <c r="D117" s="118">
        <v>1</v>
      </c>
      <c r="E117" s="19">
        <v>180638</v>
      </c>
      <c r="F117" s="21">
        <f>SUM(B20)</f>
        <v>1236.9333333333334</v>
      </c>
      <c r="G117" s="262">
        <f>D117*F117/E117</f>
        <v>6.8475809814841472E-3</v>
      </c>
      <c r="H117" s="119">
        <f>(114240+5302)*1.302*1.1107</f>
        <v>172873.43981880002</v>
      </c>
      <c r="I117" s="106">
        <f>G117*H117</f>
        <v>1183.7648787069593</v>
      </c>
      <c r="L117" s="34">
        <f>D117*H117</f>
        <v>172873.43981880002</v>
      </c>
      <c r="M117" s="34">
        <f>L117*12</f>
        <v>2074481.2778256002</v>
      </c>
      <c r="N117" s="34"/>
      <c r="O117" s="34">
        <f>M117/11</f>
        <v>188589.20707505455</v>
      </c>
    </row>
    <row r="118" spans="1:15" ht="31.5" x14ac:dyDescent="0.25">
      <c r="A118" s="6">
        <v>2</v>
      </c>
      <c r="B118" s="58" t="s">
        <v>112</v>
      </c>
      <c r="C118" s="29" t="s">
        <v>135</v>
      </c>
      <c r="D118" s="118">
        <v>1</v>
      </c>
      <c r="E118" s="19">
        <v>180638</v>
      </c>
      <c r="F118" s="21">
        <f>SUM(B20)</f>
        <v>1236.9333333333334</v>
      </c>
      <c r="G118" s="262">
        <f>D118*F118/E118</f>
        <v>6.8475809814841472E-3</v>
      </c>
      <c r="H118" s="119">
        <f>(53800+7600)*1.302*1.1107</f>
        <v>88792.467960000009</v>
      </c>
      <c r="I118" s="106">
        <f t="shared" ref="I118:I167" si="3">G118*H118</f>
        <v>608.01361490193653</v>
      </c>
      <c r="L118" s="34">
        <f t="shared" ref="L118:L166" si="4">D118*H118</f>
        <v>88792.467960000009</v>
      </c>
      <c r="M118" s="34">
        <f t="shared" ref="M118:M166" si="5">L118*12</f>
        <v>1065509.61552</v>
      </c>
      <c r="N118" s="34"/>
      <c r="O118" s="34">
        <f t="shared" ref="O118:O166" si="6">M118/11</f>
        <v>96864.510501818178</v>
      </c>
    </row>
    <row r="119" spans="1:15" s="210" customFormat="1" ht="35.25" customHeight="1" x14ac:dyDescent="0.25">
      <c r="A119" s="6">
        <v>3</v>
      </c>
      <c r="B119" s="57" t="s">
        <v>181</v>
      </c>
      <c r="C119" s="29" t="s">
        <v>135</v>
      </c>
      <c r="D119" s="118">
        <v>1</v>
      </c>
      <c r="E119" s="19">
        <v>180638</v>
      </c>
      <c r="F119" s="21">
        <f>SUM(B20)</f>
        <v>1236.9333333333334</v>
      </c>
      <c r="G119" s="262">
        <f>D119*F119/E119</f>
        <v>6.8475809814841472E-3</v>
      </c>
      <c r="H119" s="119">
        <f>53850*1.302*1.1107</f>
        <v>77874.175889999999</v>
      </c>
      <c r="I119" s="106">
        <f t="shared" si="3"/>
        <v>533.2497257731153</v>
      </c>
      <c r="L119" s="34"/>
      <c r="M119" s="34"/>
      <c r="N119" s="34"/>
      <c r="O119" s="34"/>
    </row>
    <row r="120" spans="1:15" x14ac:dyDescent="0.25">
      <c r="A120" s="6">
        <v>4</v>
      </c>
      <c r="B120" s="58" t="s">
        <v>121</v>
      </c>
      <c r="C120" s="29" t="s">
        <v>135</v>
      </c>
      <c r="D120" s="118">
        <v>1</v>
      </c>
      <c r="E120" s="19">
        <v>180638</v>
      </c>
      <c r="F120" s="21">
        <f>SUM(B20)</f>
        <v>1236.9333333333334</v>
      </c>
      <c r="G120" s="262">
        <f t="shared" ref="G120:G128" si="7">D120*F120/E120</f>
        <v>6.8475809814841472E-3</v>
      </c>
      <c r="H120" s="119">
        <f>30346.17*1.302*1.1107</f>
        <v>43884.549306738001</v>
      </c>
      <c r="I120" s="106">
        <f t="shared" si="3"/>
        <v>300.50300521382246</v>
      </c>
      <c r="L120" s="34">
        <f t="shared" si="4"/>
        <v>43884.549306738001</v>
      </c>
      <c r="M120" s="34">
        <f t="shared" si="5"/>
        <v>526614.59168085596</v>
      </c>
      <c r="N120" s="34"/>
      <c r="O120" s="34">
        <f t="shared" si="6"/>
        <v>47874.05378916872</v>
      </c>
    </row>
    <row r="121" spans="1:15" x14ac:dyDescent="0.25">
      <c r="A121" s="6">
        <v>5</v>
      </c>
      <c r="B121" s="58" t="s">
        <v>182</v>
      </c>
      <c r="C121" s="29" t="s">
        <v>135</v>
      </c>
      <c r="D121" s="118">
        <v>1</v>
      </c>
      <c r="E121" s="19">
        <v>180638</v>
      </c>
      <c r="F121" s="21">
        <f>SUM(B20)</f>
        <v>1236.9333333333334</v>
      </c>
      <c r="G121" s="262">
        <f t="shared" si="7"/>
        <v>6.8475809814841472E-3</v>
      </c>
      <c r="H121" s="119">
        <f>16300*1.302*1.1107</f>
        <v>23571.941820000004</v>
      </c>
      <c r="I121" s="106">
        <f t="shared" si="3"/>
        <v>161.41078050328284</v>
      </c>
      <c r="L121" s="34">
        <f t="shared" si="4"/>
        <v>23571.941820000004</v>
      </c>
      <c r="M121" s="34">
        <f t="shared" si="5"/>
        <v>282863.30184000003</v>
      </c>
      <c r="N121" s="34"/>
      <c r="O121" s="34">
        <f t="shared" si="6"/>
        <v>25714.845621818185</v>
      </c>
    </row>
    <row r="122" spans="1:15" x14ac:dyDescent="0.25">
      <c r="A122" s="6">
        <v>6</v>
      </c>
      <c r="B122" s="58" t="s">
        <v>183</v>
      </c>
      <c r="C122" s="29" t="s">
        <v>135</v>
      </c>
      <c r="D122" s="118">
        <v>1</v>
      </c>
      <c r="E122" s="19">
        <v>180638</v>
      </c>
      <c r="F122" s="21">
        <f>SUM(B20)</f>
        <v>1236.9333333333334</v>
      </c>
      <c r="G122" s="262">
        <f t="shared" si="7"/>
        <v>6.8475809814841472E-3</v>
      </c>
      <c r="H122" s="119">
        <f xml:space="preserve"> 17100*1.302*1.1107</f>
        <v>24728.846939999999</v>
      </c>
      <c r="I122" s="106">
        <f t="shared" si="3"/>
        <v>169.33278200037645</v>
      </c>
      <c r="L122" s="34">
        <f t="shared" si="4"/>
        <v>24728.846939999999</v>
      </c>
      <c r="M122" s="34">
        <f t="shared" si="5"/>
        <v>296746.16327999998</v>
      </c>
      <c r="N122" s="34"/>
      <c r="O122" s="34">
        <f t="shared" si="6"/>
        <v>26976.923934545452</v>
      </c>
    </row>
    <row r="123" spans="1:15" x14ac:dyDescent="0.25">
      <c r="A123" s="6">
        <v>7</v>
      </c>
      <c r="B123" s="58" t="s">
        <v>184</v>
      </c>
      <c r="C123" s="29" t="s">
        <v>135</v>
      </c>
      <c r="D123" s="118">
        <v>1</v>
      </c>
      <c r="E123" s="19">
        <v>180638</v>
      </c>
      <c r="F123" s="21">
        <f>SUM(B20)</f>
        <v>1236.9333333333334</v>
      </c>
      <c r="G123" s="262">
        <f t="shared" si="7"/>
        <v>6.8475809814841472E-3</v>
      </c>
      <c r="H123" s="345">
        <f>22470*1.302*1.1107</f>
        <v>32494.572558000003</v>
      </c>
      <c r="I123" s="106">
        <f t="shared" si="3"/>
        <v>222.50921704961749</v>
      </c>
      <c r="L123" s="34">
        <f t="shared" si="4"/>
        <v>32494.572558000003</v>
      </c>
      <c r="M123" s="34">
        <f t="shared" si="5"/>
        <v>389934.87069600006</v>
      </c>
      <c r="N123" s="34"/>
      <c r="O123" s="34">
        <f t="shared" si="6"/>
        <v>35448.624608727281</v>
      </c>
    </row>
    <row r="124" spans="1:15" s="228" customFormat="1" x14ac:dyDescent="0.25">
      <c r="A124" s="6">
        <v>8</v>
      </c>
      <c r="B124" s="58" t="s">
        <v>202</v>
      </c>
      <c r="C124" s="29" t="s">
        <v>135</v>
      </c>
      <c r="D124" s="118">
        <v>1</v>
      </c>
      <c r="E124" s="19">
        <v>180638</v>
      </c>
      <c r="F124" s="21">
        <f>SUM(B20)</f>
        <v>1236.9333333333334</v>
      </c>
      <c r="G124" s="262">
        <f t="shared" si="7"/>
        <v>6.8475809814841472E-3</v>
      </c>
      <c r="H124" s="119">
        <f>18000*1.302*1.1107</f>
        <v>26030.3652</v>
      </c>
      <c r="I124" s="106">
        <f t="shared" si="3"/>
        <v>178.2450336846068</v>
      </c>
      <c r="L124" s="34">
        <f t="shared" si="4"/>
        <v>26030.3652</v>
      </c>
      <c r="M124" s="34">
        <f t="shared" si="5"/>
        <v>312364.3824</v>
      </c>
      <c r="N124" s="34"/>
      <c r="O124" s="34">
        <f t="shared" si="6"/>
        <v>28396.762036363638</v>
      </c>
    </row>
    <row r="125" spans="1:15" x14ac:dyDescent="0.25">
      <c r="A125" s="6">
        <v>9</v>
      </c>
      <c r="B125" s="58" t="s">
        <v>122</v>
      </c>
      <c r="C125" s="29" t="s">
        <v>135</v>
      </c>
      <c r="D125" s="118">
        <v>1</v>
      </c>
      <c r="E125" s="19">
        <v>180638</v>
      </c>
      <c r="F125" s="21">
        <f>SUM(B20)</f>
        <v>1236.9333333333334</v>
      </c>
      <c r="G125" s="262">
        <f t="shared" si="7"/>
        <v>6.8475809814841472E-3</v>
      </c>
      <c r="H125" s="119">
        <f>(13800+7845)*1.302*1.1107</f>
        <v>31301.514153</v>
      </c>
      <c r="I125" s="106">
        <f t="shared" si="3"/>
        <v>214.33965300573968</v>
      </c>
      <c r="L125" s="34">
        <f t="shared" si="4"/>
        <v>31301.514153</v>
      </c>
      <c r="M125" s="34">
        <f t="shared" si="5"/>
        <v>375618.16983600002</v>
      </c>
      <c r="N125" s="34"/>
      <c r="O125" s="34">
        <f t="shared" si="6"/>
        <v>34147.106348727277</v>
      </c>
    </row>
    <row r="126" spans="1:15" x14ac:dyDescent="0.25">
      <c r="A126" s="6">
        <v>10</v>
      </c>
      <c r="B126" s="58" t="s">
        <v>113</v>
      </c>
      <c r="C126" s="29" t="s">
        <v>135</v>
      </c>
      <c r="D126" s="118">
        <v>3</v>
      </c>
      <c r="E126" s="19">
        <v>180638</v>
      </c>
      <c r="F126" s="21">
        <f>SUM(B20)</f>
        <v>1236.9333333333334</v>
      </c>
      <c r="G126" s="262">
        <f t="shared" si="7"/>
        <v>2.0542742944452443E-2</v>
      </c>
      <c r="H126" s="119">
        <f>24000*1.302*1.1107</f>
        <v>34707.153599999998</v>
      </c>
      <c r="I126" s="106">
        <f t="shared" si="3"/>
        <v>712.98013473842718</v>
      </c>
      <c r="L126" s="34">
        <f t="shared" si="4"/>
        <v>104121.4608</v>
      </c>
      <c r="M126" s="34">
        <f t="shared" si="5"/>
        <v>1249457.5296</v>
      </c>
      <c r="N126" s="34"/>
      <c r="O126" s="34">
        <f t="shared" si="6"/>
        <v>113587.04814545455</v>
      </c>
    </row>
    <row r="127" spans="1:15" x14ac:dyDescent="0.25">
      <c r="A127" s="6">
        <v>11</v>
      </c>
      <c r="B127" s="58" t="s">
        <v>200</v>
      </c>
      <c r="C127" s="29" t="s">
        <v>135</v>
      </c>
      <c r="D127" s="118">
        <v>1</v>
      </c>
      <c r="E127" s="19">
        <v>180638</v>
      </c>
      <c r="F127" s="21">
        <f>SUM(B20)</f>
        <v>1236.9333333333334</v>
      </c>
      <c r="G127" s="262">
        <f t="shared" si="7"/>
        <v>6.8475809814841472E-3</v>
      </c>
      <c r="H127" s="119">
        <f>22500*1.302*1.1107</f>
        <v>32537.9565</v>
      </c>
      <c r="I127" s="106">
        <f t="shared" si="3"/>
        <v>222.8062921057585</v>
      </c>
      <c r="L127" s="34">
        <f t="shared" si="4"/>
        <v>32537.9565</v>
      </c>
      <c r="M127" s="34">
        <f t="shared" si="5"/>
        <v>390455.478</v>
      </c>
      <c r="N127" s="34"/>
      <c r="O127" s="34">
        <f t="shared" si="6"/>
        <v>35495.952545454544</v>
      </c>
    </row>
    <row r="128" spans="1:15" x14ac:dyDescent="0.25">
      <c r="A128" s="6">
        <v>12</v>
      </c>
      <c r="B128" s="58" t="s">
        <v>185</v>
      </c>
      <c r="C128" s="29" t="s">
        <v>135</v>
      </c>
      <c r="D128" s="118">
        <v>1</v>
      </c>
      <c r="E128" s="19">
        <v>180638</v>
      </c>
      <c r="F128" s="21">
        <f>SUM(B20)</f>
        <v>1236.9333333333334</v>
      </c>
      <c r="G128" s="262">
        <f t="shared" si="7"/>
        <v>6.8475809814841472E-3</v>
      </c>
      <c r="H128" s="119">
        <f>20235*1.302*1.1107</f>
        <v>29262.468879000004</v>
      </c>
      <c r="I128" s="106">
        <f t="shared" si="3"/>
        <v>200.37712536711217</v>
      </c>
      <c r="L128" s="34">
        <f t="shared" si="4"/>
        <v>29262.468879000004</v>
      </c>
      <c r="M128" s="34">
        <f t="shared" si="5"/>
        <v>351149.62654800003</v>
      </c>
      <c r="N128" s="34"/>
      <c r="O128" s="34">
        <f t="shared" si="6"/>
        <v>31922.693322545456</v>
      </c>
    </row>
    <row r="129" spans="1:15" x14ac:dyDescent="0.25">
      <c r="A129" s="6">
        <v>13</v>
      </c>
      <c r="B129" s="58" t="s">
        <v>115</v>
      </c>
      <c r="C129" s="29" t="s">
        <v>135</v>
      </c>
      <c r="D129" s="118">
        <v>2</v>
      </c>
      <c r="E129" s="19">
        <v>180638</v>
      </c>
      <c r="F129" s="21">
        <f>SUM(B20)</f>
        <v>1236.9333333333334</v>
      </c>
      <c r="G129" s="262">
        <f t="shared" ref="G129:G167" si="8">D129*F129/E129</f>
        <v>1.3695161962968294E-2</v>
      </c>
      <c r="H129" s="119">
        <f>13800*D129*1.302*1.1107</f>
        <v>39913.226640000008</v>
      </c>
      <c r="I129" s="106">
        <f t="shared" si="3"/>
        <v>546.61810329946093</v>
      </c>
      <c r="L129" s="34">
        <f t="shared" si="4"/>
        <v>79826.453280000016</v>
      </c>
      <c r="M129" s="34">
        <f t="shared" si="5"/>
        <v>957917.43936000019</v>
      </c>
      <c r="N129" s="34"/>
      <c r="O129" s="34">
        <f t="shared" si="6"/>
        <v>87083.403578181838</v>
      </c>
    </row>
    <row r="130" spans="1:15" x14ac:dyDescent="0.25">
      <c r="A130" s="6">
        <v>14</v>
      </c>
      <c r="B130" s="58" t="s">
        <v>116</v>
      </c>
      <c r="C130" s="29" t="s">
        <v>135</v>
      </c>
      <c r="D130" s="118">
        <v>1</v>
      </c>
      <c r="E130" s="19">
        <v>180638</v>
      </c>
      <c r="F130" s="21">
        <f>SUM(B20)</f>
        <v>1236.9333333333334</v>
      </c>
      <c r="G130" s="262">
        <f t="shared" si="8"/>
        <v>6.8475809814841472E-3</v>
      </c>
      <c r="H130" s="119">
        <f>14410*1.302*1.1107</f>
        <v>20838.753474000001</v>
      </c>
      <c r="I130" s="106">
        <f t="shared" si="3"/>
        <v>142.69505196639912</v>
      </c>
      <c r="L130" s="34">
        <f t="shared" si="4"/>
        <v>20838.753474000001</v>
      </c>
      <c r="M130" s="34">
        <f t="shared" si="5"/>
        <v>250065.04168800003</v>
      </c>
      <c r="N130" s="34"/>
      <c r="O130" s="34">
        <f t="shared" si="6"/>
        <v>22733.185608000003</v>
      </c>
    </row>
    <row r="131" spans="1:15" x14ac:dyDescent="0.25">
      <c r="A131" s="6">
        <v>15</v>
      </c>
      <c r="B131" s="58" t="s">
        <v>117</v>
      </c>
      <c r="C131" s="29" t="s">
        <v>135</v>
      </c>
      <c r="D131" s="125">
        <v>0.5</v>
      </c>
      <c r="E131" s="19">
        <v>180638</v>
      </c>
      <c r="F131" s="21">
        <f>SUM(B20)</f>
        <v>1236.9333333333334</v>
      </c>
      <c r="G131" s="262">
        <f t="shared" si="8"/>
        <v>3.4237904907420736E-3</v>
      </c>
      <c r="H131" s="119">
        <f>14100*D131*1.302*1.1107</f>
        <v>10195.22637</v>
      </c>
      <c r="I131" s="106">
        <f t="shared" si="3"/>
        <v>34.906319096568829</v>
      </c>
      <c r="L131" s="34">
        <f t="shared" si="4"/>
        <v>5097.6131850000002</v>
      </c>
      <c r="M131" s="34">
        <f t="shared" si="5"/>
        <v>61171.358220000002</v>
      </c>
      <c r="N131" s="34"/>
      <c r="O131" s="34">
        <f t="shared" si="6"/>
        <v>5561.0325654545459</v>
      </c>
    </row>
    <row r="132" spans="1:15" x14ac:dyDescent="0.25">
      <c r="A132" s="6">
        <v>16</v>
      </c>
      <c r="B132" s="58" t="s">
        <v>186</v>
      </c>
      <c r="C132" s="29" t="s">
        <v>135</v>
      </c>
      <c r="D132" s="118">
        <v>12</v>
      </c>
      <c r="E132" s="19">
        <v>180638</v>
      </c>
      <c r="F132" s="21">
        <f>SUM(B20)</f>
        <v>1236.9333333333334</v>
      </c>
      <c r="G132" s="262">
        <f t="shared" si="8"/>
        <v>8.217097177780977E-2</v>
      </c>
      <c r="H132" s="119">
        <f>13800*D132*1.302*1.1107-42818.51</f>
        <v>196660.84984000001</v>
      </c>
      <c r="I132" s="106">
        <f t="shared" si="3"/>
        <v>16159.813142002726</v>
      </c>
      <c r="L132" s="34">
        <f t="shared" si="4"/>
        <v>2359930.19808</v>
      </c>
      <c r="M132" s="34">
        <f t="shared" si="5"/>
        <v>28319162.376960002</v>
      </c>
      <c r="N132" s="34"/>
      <c r="O132" s="34">
        <f t="shared" si="6"/>
        <v>2574469.3069963637</v>
      </c>
    </row>
    <row r="133" spans="1:15" x14ac:dyDescent="0.25">
      <c r="A133" s="6">
        <v>17</v>
      </c>
      <c r="B133" s="58" t="s">
        <v>118</v>
      </c>
      <c r="C133" s="29" t="s">
        <v>135</v>
      </c>
      <c r="D133" s="118">
        <v>3</v>
      </c>
      <c r="E133" s="19">
        <v>180638</v>
      </c>
      <c r="F133" s="21">
        <f>SUM(B20)</f>
        <v>1236.9333333333334</v>
      </c>
      <c r="G133" s="262">
        <f t="shared" si="8"/>
        <v>2.0542742944452443E-2</v>
      </c>
      <c r="H133" s="119">
        <f>15070*D133*1.302*1.1107</f>
        <v>65379.60059400001</v>
      </c>
      <c r="I133" s="106">
        <f t="shared" si="3"/>
        <v>1343.0763288135124</v>
      </c>
      <c r="L133" s="34">
        <f t="shared" si="4"/>
        <v>196138.80178200002</v>
      </c>
      <c r="M133" s="34">
        <f t="shared" si="5"/>
        <v>2353665.6213840004</v>
      </c>
      <c r="N133" s="34"/>
      <c r="O133" s="34">
        <f t="shared" si="6"/>
        <v>213969.60194400002</v>
      </c>
    </row>
    <row r="134" spans="1:15" x14ac:dyDescent="0.25">
      <c r="A134" s="6">
        <v>18</v>
      </c>
      <c r="B134" s="58" t="s">
        <v>187</v>
      </c>
      <c r="C134" s="29" t="s">
        <v>135</v>
      </c>
      <c r="D134" s="118">
        <v>2</v>
      </c>
      <c r="E134" s="19">
        <v>180638</v>
      </c>
      <c r="F134" s="21">
        <f>SUM(B20)</f>
        <v>1236.9333333333334</v>
      </c>
      <c r="G134" s="262">
        <f t="shared" si="8"/>
        <v>1.3695161962968294E-2</v>
      </c>
      <c r="H134" s="119">
        <f>(29000+11500)*D134*1.302*1.1107</f>
        <v>117136.6434</v>
      </c>
      <c r="I134" s="106">
        <f t="shared" si="3"/>
        <v>1604.2053031614612</v>
      </c>
      <c r="L134" s="34">
        <f t="shared" si="4"/>
        <v>234273.2868</v>
      </c>
      <c r="M134" s="34">
        <f t="shared" si="5"/>
        <v>2811279.4416</v>
      </c>
      <c r="N134" s="34"/>
      <c r="O134" s="34">
        <f t="shared" si="6"/>
        <v>255570.85832727273</v>
      </c>
    </row>
    <row r="135" spans="1:15" x14ac:dyDescent="0.25">
      <c r="A135" s="6">
        <v>19</v>
      </c>
      <c r="B135" s="58" t="s">
        <v>129</v>
      </c>
      <c r="C135" s="29" t="s">
        <v>135</v>
      </c>
      <c r="D135" s="125">
        <v>1</v>
      </c>
      <c r="E135" s="19">
        <v>180638</v>
      </c>
      <c r="F135" s="21">
        <f>SUM(B20)</f>
        <v>1236.9333333333334</v>
      </c>
      <c r="G135" s="262">
        <f t="shared" si="8"/>
        <v>6.8475809814841472E-3</v>
      </c>
      <c r="H135" s="119">
        <f>16850*D135*1.302*1.1107</f>
        <v>24367.31409</v>
      </c>
      <c r="I135" s="106">
        <f t="shared" si="3"/>
        <v>166.8571565325347</v>
      </c>
      <c r="L135" s="34">
        <f t="shared" si="4"/>
        <v>24367.31409</v>
      </c>
      <c r="M135" s="34">
        <f t="shared" si="5"/>
        <v>292407.76908</v>
      </c>
      <c r="N135" s="34"/>
      <c r="O135" s="34">
        <f t="shared" si="6"/>
        <v>26582.524461818182</v>
      </c>
    </row>
    <row r="136" spans="1:15" s="347" customFormat="1" x14ac:dyDescent="0.25">
      <c r="A136" s="6">
        <v>20</v>
      </c>
      <c r="B136" s="58" t="s">
        <v>265</v>
      </c>
      <c r="C136" s="29" t="s">
        <v>135</v>
      </c>
      <c r="D136" s="125">
        <v>1</v>
      </c>
      <c r="E136" s="19">
        <v>180638</v>
      </c>
      <c r="F136" s="21">
        <f>SUM(B20)</f>
        <v>1236.9333333333334</v>
      </c>
      <c r="G136" s="262">
        <f t="shared" si="8"/>
        <v>6.8475809814841472E-3</v>
      </c>
      <c r="H136" s="119">
        <f>17250*D136*1.302*1.1107</f>
        <v>24945.766650000001</v>
      </c>
      <c r="I136" s="106">
        <f t="shared" si="3"/>
        <v>170.81815728108151</v>
      </c>
      <c r="L136" s="34"/>
      <c r="M136" s="34"/>
      <c r="N136" s="34"/>
      <c r="O136" s="34"/>
    </row>
    <row r="137" spans="1:15" s="347" customFormat="1" x14ac:dyDescent="0.25">
      <c r="A137" s="6">
        <v>21</v>
      </c>
      <c r="B137" s="58" t="s">
        <v>266</v>
      </c>
      <c r="C137" s="29" t="s">
        <v>135</v>
      </c>
      <c r="D137" s="125">
        <v>1</v>
      </c>
      <c r="E137" s="19">
        <v>180638</v>
      </c>
      <c r="F137" s="21">
        <f>SUM(B20)</f>
        <v>1236.9333333333334</v>
      </c>
      <c r="G137" s="262">
        <f t="shared" si="8"/>
        <v>6.8475809814841472E-3</v>
      </c>
      <c r="H137" s="119">
        <f>17250*D137*1.302*1.1107</f>
        <v>24945.766650000001</v>
      </c>
      <c r="I137" s="106">
        <f t="shared" si="3"/>
        <v>170.81815728108151</v>
      </c>
      <c r="L137" s="34"/>
      <c r="M137" s="34"/>
      <c r="N137" s="34"/>
      <c r="O137" s="34"/>
    </row>
    <row r="138" spans="1:15" x14ac:dyDescent="0.25">
      <c r="A138" s="6">
        <v>22</v>
      </c>
      <c r="B138" s="58" t="s">
        <v>189</v>
      </c>
      <c r="C138" s="29" t="s">
        <v>135</v>
      </c>
      <c r="D138" s="118">
        <v>2</v>
      </c>
      <c r="E138" s="19">
        <v>180638</v>
      </c>
      <c r="F138" s="21">
        <f>SUM(B20)</f>
        <v>1236.9333333333334</v>
      </c>
      <c r="G138" s="262">
        <f t="shared" si="8"/>
        <v>1.3695161962968294E-2</v>
      </c>
      <c r="H138" s="119">
        <f>25275*D138*1.302*1.1107</f>
        <v>73101.942270000014</v>
      </c>
      <c r="I138" s="106">
        <f t="shared" si="3"/>
        <v>1001.1429391952083</v>
      </c>
      <c r="L138" s="34">
        <f t="shared" si="4"/>
        <v>146203.88454000003</v>
      </c>
      <c r="M138" s="34">
        <f t="shared" si="5"/>
        <v>1754446.6144800005</v>
      </c>
      <c r="N138" s="34"/>
      <c r="O138" s="34">
        <f t="shared" si="6"/>
        <v>159495.14677090914</v>
      </c>
    </row>
    <row r="139" spans="1:15" ht="18" customHeight="1" x14ac:dyDescent="0.25">
      <c r="A139" s="6">
        <v>23</v>
      </c>
      <c r="B139" s="58" t="s">
        <v>120</v>
      </c>
      <c r="C139" s="29" t="s">
        <v>135</v>
      </c>
      <c r="D139" s="125">
        <v>1.5</v>
      </c>
      <c r="E139" s="19">
        <v>180638</v>
      </c>
      <c r="F139" s="21">
        <f>SUM(B20)</f>
        <v>1236.9333333333334</v>
      </c>
      <c r="G139" s="262">
        <f t="shared" si="8"/>
        <v>1.0271371472226221E-2</v>
      </c>
      <c r="H139" s="119">
        <f>19915*D139*1.302*1.1107</f>
        <v>43199.560246500005</v>
      </c>
      <c r="I139" s="106">
        <f t="shared" si="3"/>
        <v>443.71873072861808</v>
      </c>
      <c r="L139" s="34">
        <f t="shared" si="4"/>
        <v>64799.340369750003</v>
      </c>
      <c r="M139" s="34">
        <f t="shared" si="5"/>
        <v>777592.0844370001</v>
      </c>
      <c r="N139" s="34"/>
      <c r="O139" s="34">
        <f t="shared" si="6"/>
        <v>70690.189494272738</v>
      </c>
    </row>
    <row r="140" spans="1:15" x14ac:dyDescent="0.25">
      <c r="A140" s="6">
        <v>24</v>
      </c>
      <c r="B140" s="58" t="s">
        <v>188</v>
      </c>
      <c r="C140" s="29" t="s">
        <v>135</v>
      </c>
      <c r="D140" s="118">
        <v>1</v>
      </c>
      <c r="E140" s="19">
        <v>180638</v>
      </c>
      <c r="F140" s="21">
        <f>SUM(B20)</f>
        <v>1236.9333333333334</v>
      </c>
      <c r="G140" s="262">
        <f t="shared" si="8"/>
        <v>6.8475809814841472E-3</v>
      </c>
      <c r="H140" s="119">
        <f>17415*D140*1.302*1.1107</f>
        <v>25184.378331000004</v>
      </c>
      <c r="I140" s="106">
        <f t="shared" si="3"/>
        <v>172.4520700898571</v>
      </c>
      <c r="L140" s="34">
        <f t="shared" si="4"/>
        <v>25184.378331000004</v>
      </c>
      <c r="M140" s="34">
        <f t="shared" si="5"/>
        <v>302212.53997200006</v>
      </c>
      <c r="N140" s="34"/>
      <c r="O140" s="34">
        <f t="shared" si="6"/>
        <v>27473.867270181825</v>
      </c>
    </row>
    <row r="141" spans="1:15" x14ac:dyDescent="0.25">
      <c r="A141" s="6">
        <v>25</v>
      </c>
      <c r="B141" s="58" t="s">
        <v>126</v>
      </c>
      <c r="C141" s="29" t="s">
        <v>135</v>
      </c>
      <c r="D141" s="118">
        <v>1</v>
      </c>
      <c r="E141" s="19">
        <v>180638</v>
      </c>
      <c r="F141" s="21">
        <f>SUM(B20)</f>
        <v>1236.9333333333334</v>
      </c>
      <c r="G141" s="262">
        <f t="shared" si="8"/>
        <v>6.8475809814841472E-3</v>
      </c>
      <c r="H141" s="119">
        <f>16400*D142*1.302*1.1107</f>
        <v>23716.554960000001</v>
      </c>
      <c r="I141" s="106">
        <f t="shared" si="3"/>
        <v>162.40103069041953</v>
      </c>
      <c r="L141" s="34">
        <f t="shared" si="4"/>
        <v>23716.554960000001</v>
      </c>
      <c r="M141" s="34">
        <f t="shared" si="5"/>
        <v>284598.65951999999</v>
      </c>
      <c r="N141" s="34"/>
      <c r="O141" s="34">
        <f t="shared" si="6"/>
        <v>25872.605410909091</v>
      </c>
    </row>
    <row r="142" spans="1:15" x14ac:dyDescent="0.25">
      <c r="A142" s="6">
        <v>26</v>
      </c>
      <c r="B142" s="58" t="s">
        <v>190</v>
      </c>
      <c r="C142" s="29" t="s">
        <v>135</v>
      </c>
      <c r="D142" s="118">
        <v>1</v>
      </c>
      <c r="E142" s="19">
        <v>180638</v>
      </c>
      <c r="F142" s="21">
        <f>SUM(B20)</f>
        <v>1236.9333333333334</v>
      </c>
      <c r="G142" s="262">
        <f t="shared" si="8"/>
        <v>6.8475809814841472E-3</v>
      </c>
      <c r="H142" s="119">
        <f>22000*D142*1.302*1.1107</f>
        <v>31814.890800000001</v>
      </c>
      <c r="I142" s="106">
        <f t="shared" si="3"/>
        <v>217.85504117007497</v>
      </c>
      <c r="L142" s="34">
        <f t="shared" si="4"/>
        <v>31814.890800000001</v>
      </c>
      <c r="M142" s="34">
        <f t="shared" si="5"/>
        <v>381778.68960000004</v>
      </c>
      <c r="N142" s="34"/>
      <c r="O142" s="34">
        <f t="shared" si="6"/>
        <v>34707.153600000005</v>
      </c>
    </row>
    <row r="143" spans="1:15" x14ac:dyDescent="0.25">
      <c r="A143" s="6">
        <v>27</v>
      </c>
      <c r="B143" s="58" t="s">
        <v>125</v>
      </c>
      <c r="C143" s="29" t="s">
        <v>135</v>
      </c>
      <c r="D143" s="118">
        <v>1</v>
      </c>
      <c r="E143" s="19">
        <v>180638</v>
      </c>
      <c r="F143" s="21">
        <f>SUM(B20)</f>
        <v>1236.9333333333334</v>
      </c>
      <c r="G143" s="262">
        <f t="shared" si="8"/>
        <v>6.8475809814841472E-3</v>
      </c>
      <c r="H143" s="119">
        <f>(24700+14400)*D143*1.302*1.1107</f>
        <v>56543.737740000004</v>
      </c>
      <c r="I143" s="106">
        <f t="shared" si="3"/>
        <v>387.18782317045145</v>
      </c>
      <c r="L143" s="34">
        <f t="shared" si="4"/>
        <v>56543.737740000004</v>
      </c>
      <c r="M143" s="34">
        <f t="shared" si="5"/>
        <v>678524.85288000002</v>
      </c>
      <c r="N143" s="34"/>
      <c r="O143" s="34">
        <f t="shared" si="6"/>
        <v>61684.077534545453</v>
      </c>
    </row>
    <row r="144" spans="1:15" x14ac:dyDescent="0.25">
      <c r="A144" s="6">
        <v>28</v>
      </c>
      <c r="B144" s="58" t="s">
        <v>191</v>
      </c>
      <c r="C144" s="29" t="s">
        <v>135</v>
      </c>
      <c r="D144" s="118">
        <v>1</v>
      </c>
      <c r="E144" s="19">
        <v>180638</v>
      </c>
      <c r="F144" s="21">
        <f>SUM(B20)</f>
        <v>1236.9333333333334</v>
      </c>
      <c r="G144" s="262">
        <f t="shared" si="8"/>
        <v>6.8475809814841472E-3</v>
      </c>
      <c r="H144" s="119">
        <f>(29600+14710)*D144*1.302*1.1107</f>
        <v>64078.082334000006</v>
      </c>
      <c r="I144" s="106">
        <f t="shared" si="3"/>
        <v>438.77985792027374</v>
      </c>
      <c r="L144" s="34">
        <f t="shared" si="4"/>
        <v>64078.082334000006</v>
      </c>
      <c r="M144" s="34">
        <f t="shared" si="5"/>
        <v>768936.98800800007</v>
      </c>
      <c r="N144" s="34"/>
      <c r="O144" s="34">
        <f t="shared" si="6"/>
        <v>69903.36254618183</v>
      </c>
    </row>
    <row r="145" spans="1:15" x14ac:dyDescent="0.25">
      <c r="A145" s="6">
        <v>29</v>
      </c>
      <c r="B145" s="58" t="s">
        <v>192</v>
      </c>
      <c r="C145" s="29" t="s">
        <v>135</v>
      </c>
      <c r="D145" s="118">
        <v>1</v>
      </c>
      <c r="E145" s="19">
        <v>180638</v>
      </c>
      <c r="F145" s="21">
        <f>SUM(B20)</f>
        <v>1236.9333333333334</v>
      </c>
      <c r="G145" s="262">
        <f t="shared" si="8"/>
        <v>6.8475809814841472E-3</v>
      </c>
      <c r="H145" s="119">
        <f>13800*D145*1.302*1.1107</f>
        <v>19956.613320000004</v>
      </c>
      <c r="I145" s="106">
        <f t="shared" si="3"/>
        <v>136.65452582486523</v>
      </c>
      <c r="L145" s="34">
        <f t="shared" si="4"/>
        <v>19956.613320000004</v>
      </c>
      <c r="M145" s="34">
        <f t="shared" si="5"/>
        <v>239479.35984000005</v>
      </c>
      <c r="N145" s="34"/>
      <c r="O145" s="34">
        <f t="shared" si="6"/>
        <v>21770.85089454546</v>
      </c>
    </row>
    <row r="146" spans="1:15" x14ac:dyDescent="0.25">
      <c r="A146" s="6">
        <v>30</v>
      </c>
      <c r="B146" s="58" t="s">
        <v>127</v>
      </c>
      <c r="C146" s="29" t="s">
        <v>135</v>
      </c>
      <c r="D146" s="118">
        <v>1</v>
      </c>
      <c r="E146" s="19">
        <v>180638</v>
      </c>
      <c r="F146" s="21">
        <f>SUM(B20)</f>
        <v>1236.9333333333334</v>
      </c>
      <c r="G146" s="262">
        <f t="shared" si="8"/>
        <v>6.8475809814841472E-3</v>
      </c>
      <c r="H146" s="119">
        <f>(13800+2300)*D146*1.302*1.1107</f>
        <v>23282.715540000001</v>
      </c>
      <c r="I146" s="106">
        <f t="shared" si="3"/>
        <v>159.43028012900942</v>
      </c>
      <c r="L146" s="34">
        <f t="shared" si="4"/>
        <v>23282.715540000001</v>
      </c>
      <c r="M146" s="34">
        <f t="shared" si="5"/>
        <v>279392.58648</v>
      </c>
      <c r="N146" s="34"/>
      <c r="O146" s="34">
        <f t="shared" si="6"/>
        <v>25399.326043636363</v>
      </c>
    </row>
    <row r="147" spans="1:15" x14ac:dyDescent="0.25">
      <c r="A147" s="6">
        <v>31</v>
      </c>
      <c r="B147" s="58" t="s">
        <v>267</v>
      </c>
      <c r="C147" s="29" t="s">
        <v>135</v>
      </c>
      <c r="D147" s="118">
        <v>1</v>
      </c>
      <c r="E147" s="19">
        <v>180638</v>
      </c>
      <c r="F147" s="21">
        <f>SUM(B20)</f>
        <v>1236.9333333333334</v>
      </c>
      <c r="G147" s="262">
        <f t="shared" si="8"/>
        <v>6.8475809814841472E-3</v>
      </c>
      <c r="H147" s="119">
        <f>14300*D147*1.302*1.1107</f>
        <v>20679.679020000003</v>
      </c>
      <c r="I147" s="106">
        <f t="shared" si="3"/>
        <v>141.60577676054876</v>
      </c>
      <c r="L147" s="34">
        <f t="shared" si="4"/>
        <v>20679.679020000003</v>
      </c>
      <c r="M147" s="34">
        <f t="shared" si="5"/>
        <v>248156.14824000004</v>
      </c>
      <c r="N147" s="34"/>
      <c r="O147" s="34">
        <f t="shared" si="6"/>
        <v>22559.649840000002</v>
      </c>
    </row>
    <row r="148" spans="1:15" x14ac:dyDescent="0.25">
      <c r="A148" s="6">
        <v>32</v>
      </c>
      <c r="B148" s="58" t="s">
        <v>128</v>
      </c>
      <c r="C148" s="29" t="s">
        <v>135</v>
      </c>
      <c r="D148" s="118">
        <v>1</v>
      </c>
      <c r="E148" s="19">
        <v>180638</v>
      </c>
      <c r="F148" s="21">
        <f>SUM(B20)</f>
        <v>1236.9333333333334</v>
      </c>
      <c r="G148" s="262">
        <f t="shared" si="8"/>
        <v>6.8475809814841472E-3</v>
      </c>
      <c r="H148" s="119">
        <f>14300*D148*1.302*1.1107</f>
        <v>20679.679020000003</v>
      </c>
      <c r="I148" s="106">
        <f t="shared" si="3"/>
        <v>141.60577676054876</v>
      </c>
      <c r="L148" s="34">
        <f t="shared" si="4"/>
        <v>20679.679020000003</v>
      </c>
      <c r="M148" s="34">
        <f t="shared" si="5"/>
        <v>248156.14824000004</v>
      </c>
      <c r="N148" s="34"/>
      <c r="O148" s="34">
        <f t="shared" si="6"/>
        <v>22559.649840000002</v>
      </c>
    </row>
    <row r="149" spans="1:15" x14ac:dyDescent="0.25">
      <c r="A149" s="6">
        <v>33</v>
      </c>
      <c r="B149" s="58" t="s">
        <v>123</v>
      </c>
      <c r="C149" s="29" t="s">
        <v>135</v>
      </c>
      <c r="D149" s="118">
        <v>1</v>
      </c>
      <c r="E149" s="19">
        <v>180638</v>
      </c>
      <c r="F149" s="21">
        <f>SUM(B20)</f>
        <v>1236.9333333333334</v>
      </c>
      <c r="G149" s="262">
        <f t="shared" si="8"/>
        <v>6.8475809814841472E-3</v>
      </c>
      <c r="H149" s="119">
        <f>(25150+1350)*D149*1.302*1.1107</f>
        <v>38322.482100000001</v>
      </c>
      <c r="I149" s="106">
        <f t="shared" si="3"/>
        <v>262.41629959122668</v>
      </c>
      <c r="L149" s="34">
        <f t="shared" si="4"/>
        <v>38322.482100000001</v>
      </c>
      <c r="M149" s="34">
        <f t="shared" si="5"/>
        <v>459869.78520000004</v>
      </c>
      <c r="N149" s="34"/>
      <c r="O149" s="34">
        <f t="shared" si="6"/>
        <v>41806.344109090911</v>
      </c>
    </row>
    <row r="150" spans="1:15" x14ac:dyDescent="0.25">
      <c r="A150" s="6">
        <v>34</v>
      </c>
      <c r="B150" s="58" t="s">
        <v>124</v>
      </c>
      <c r="C150" s="29" t="s">
        <v>135</v>
      </c>
      <c r="D150" s="118">
        <v>2</v>
      </c>
      <c r="E150" s="19">
        <v>180638</v>
      </c>
      <c r="F150" s="21">
        <f>SUM(B20)</f>
        <v>1236.9333333333334</v>
      </c>
      <c r="G150" s="262">
        <f t="shared" si="8"/>
        <v>1.3695161962968294E-2</v>
      </c>
      <c r="H150" s="119">
        <f>14500*D150*1.302*1.1107</f>
        <v>41937.810600000004</v>
      </c>
      <c r="I150" s="106">
        <f t="shared" si="3"/>
        <v>574.34510853928862</v>
      </c>
      <c r="L150" s="34">
        <f t="shared" si="4"/>
        <v>83875.621200000009</v>
      </c>
      <c r="M150" s="34">
        <f t="shared" si="5"/>
        <v>1006507.4544000002</v>
      </c>
      <c r="N150" s="34"/>
      <c r="O150" s="34">
        <f t="shared" si="6"/>
        <v>91500.677672727281</v>
      </c>
    </row>
    <row r="151" spans="1:15" ht="31.5" x14ac:dyDescent="0.25">
      <c r="A151" s="6">
        <v>35</v>
      </c>
      <c r="B151" s="58" t="s">
        <v>193</v>
      </c>
      <c r="C151" s="29" t="s">
        <v>135</v>
      </c>
      <c r="D151" s="118">
        <v>1</v>
      </c>
      <c r="E151" s="19">
        <v>180638</v>
      </c>
      <c r="F151" s="21">
        <f>SUM(B20)</f>
        <v>1236.9333333333334</v>
      </c>
      <c r="G151" s="262">
        <f t="shared" si="8"/>
        <v>6.8475809814841472E-3</v>
      </c>
      <c r="H151" s="119">
        <f>51255*D151*1.302*1.1107</f>
        <v>74121.464907000016</v>
      </c>
      <c r="I151" s="106">
        <f t="shared" si="3"/>
        <v>507.55273341691793</v>
      </c>
      <c r="L151" s="34">
        <f t="shared" si="4"/>
        <v>74121.464907000016</v>
      </c>
      <c r="M151" s="34">
        <f t="shared" si="5"/>
        <v>889457.57888400019</v>
      </c>
      <c r="N151" s="34"/>
      <c r="O151" s="34">
        <f t="shared" si="6"/>
        <v>80859.779898545472</v>
      </c>
    </row>
    <row r="152" spans="1:15" x14ac:dyDescent="0.25">
      <c r="A152" s="6">
        <v>36</v>
      </c>
      <c r="B152" s="58" t="s">
        <v>194</v>
      </c>
      <c r="C152" s="29" t="s">
        <v>135</v>
      </c>
      <c r="D152" s="118">
        <v>1</v>
      </c>
      <c r="E152" s="19">
        <v>180638</v>
      </c>
      <c r="F152" s="21">
        <f>SUM(B20)</f>
        <v>1236.9333333333334</v>
      </c>
      <c r="G152" s="262">
        <f t="shared" si="8"/>
        <v>6.8475809814841472E-3</v>
      </c>
      <c r="H152" s="119">
        <f>13700*D152*1.302*1.1107</f>
        <v>19812.000180000003</v>
      </c>
      <c r="I152" s="106">
        <f t="shared" si="3"/>
        <v>135.66427563772851</v>
      </c>
      <c r="L152" s="34">
        <f t="shared" si="4"/>
        <v>19812.000180000003</v>
      </c>
      <c r="M152" s="34">
        <f t="shared" si="5"/>
        <v>237744.00216000003</v>
      </c>
      <c r="N152" s="34"/>
      <c r="O152" s="34">
        <f t="shared" si="6"/>
        <v>21613.091105454547</v>
      </c>
    </row>
    <row r="153" spans="1:15" x14ac:dyDescent="0.25">
      <c r="A153" s="6">
        <v>37</v>
      </c>
      <c r="B153" s="58" t="s">
        <v>195</v>
      </c>
      <c r="C153" s="29" t="s">
        <v>135</v>
      </c>
      <c r="D153" s="125">
        <v>1.5</v>
      </c>
      <c r="E153" s="19">
        <v>180638</v>
      </c>
      <c r="F153" s="21">
        <f>SUM(B20)</f>
        <v>1236.9333333333334</v>
      </c>
      <c r="G153" s="262">
        <f t="shared" si="8"/>
        <v>1.0271371472226221E-2</v>
      </c>
      <c r="H153" s="119">
        <f>13700*D153*1.302*1.1107</f>
        <v>29718.000270000004</v>
      </c>
      <c r="I153" s="106">
        <f t="shared" si="3"/>
        <v>305.24462018488919</v>
      </c>
      <c r="L153" s="34">
        <f t="shared" si="4"/>
        <v>44577.000405000006</v>
      </c>
      <c r="M153" s="34">
        <f t="shared" si="5"/>
        <v>534924.0048600001</v>
      </c>
      <c r="N153" s="34"/>
      <c r="O153" s="34">
        <f t="shared" si="6"/>
        <v>48629.454987272737</v>
      </c>
    </row>
    <row r="154" spans="1:15" x14ac:dyDescent="0.25">
      <c r="A154" s="6">
        <v>38</v>
      </c>
      <c r="B154" s="58" t="s">
        <v>196</v>
      </c>
      <c r="C154" s="29" t="s">
        <v>135</v>
      </c>
      <c r="D154" s="118">
        <v>3</v>
      </c>
      <c r="E154" s="19">
        <v>180638</v>
      </c>
      <c r="F154" s="21">
        <f>SUM(B20)</f>
        <v>1236.9333333333334</v>
      </c>
      <c r="G154" s="262">
        <f t="shared" si="8"/>
        <v>2.0542742944452443E-2</v>
      </c>
      <c r="H154" s="119">
        <f>13700*D154*1.302*1.1107</f>
        <v>59436.000540000008</v>
      </c>
      <c r="I154" s="106">
        <f t="shared" si="3"/>
        <v>1220.9784807395567</v>
      </c>
      <c r="L154" s="34">
        <f t="shared" si="4"/>
        <v>178308.00162000002</v>
      </c>
      <c r="M154" s="34">
        <f t="shared" si="5"/>
        <v>2139696.0194400004</v>
      </c>
      <c r="N154" s="34"/>
      <c r="O154" s="34">
        <f t="shared" si="6"/>
        <v>194517.81994909095</v>
      </c>
    </row>
    <row r="155" spans="1:15" x14ac:dyDescent="0.25">
      <c r="A155" s="6">
        <v>39</v>
      </c>
      <c r="B155" s="58" t="s">
        <v>203</v>
      </c>
      <c r="C155" s="29" t="s">
        <v>135</v>
      </c>
      <c r="D155" s="118">
        <v>4</v>
      </c>
      <c r="E155" s="19">
        <v>180638</v>
      </c>
      <c r="F155" s="21">
        <f>SUM(B20)</f>
        <v>1236.9333333333334</v>
      </c>
      <c r="G155" s="262">
        <f t="shared" si="8"/>
        <v>2.7390323925936589E-2</v>
      </c>
      <c r="H155" s="119">
        <f>13500*D155*1.302*1.1107</f>
        <v>78091.095600000001</v>
      </c>
      <c r="I155" s="106">
        <f t="shared" si="3"/>
        <v>2138.9404042152814</v>
      </c>
      <c r="L155" s="34">
        <f t="shared" si="4"/>
        <v>312364.3824</v>
      </c>
      <c r="M155" s="34">
        <f t="shared" si="5"/>
        <v>3748372.5888</v>
      </c>
      <c r="N155" s="34"/>
      <c r="O155" s="34">
        <f t="shared" si="6"/>
        <v>340761.14443636365</v>
      </c>
    </row>
    <row r="156" spans="1:15" x14ac:dyDescent="0.25">
      <c r="A156" s="6">
        <v>40</v>
      </c>
      <c r="B156" s="58" t="s">
        <v>201</v>
      </c>
      <c r="C156" s="29" t="s">
        <v>135</v>
      </c>
      <c r="D156" s="125">
        <v>0.5</v>
      </c>
      <c r="E156" s="19">
        <v>180638</v>
      </c>
      <c r="F156" s="21">
        <f>SUM(B20)</f>
        <v>1236.9333333333334</v>
      </c>
      <c r="G156" s="262">
        <f t="shared" si="8"/>
        <v>3.4237904907420736E-3</v>
      </c>
      <c r="H156" s="119">
        <f>14150*D156*1.302*1.1107</f>
        <v>10231.379655000001</v>
      </c>
      <c r="I156" s="106">
        <f t="shared" si="3"/>
        <v>35.03010036996092</v>
      </c>
      <c r="L156" s="34">
        <f t="shared" si="4"/>
        <v>5115.6898275000003</v>
      </c>
      <c r="M156" s="34">
        <f t="shared" si="5"/>
        <v>61388.277930000004</v>
      </c>
      <c r="N156" s="34"/>
      <c r="O156" s="34">
        <f t="shared" si="6"/>
        <v>5580.7525390909095</v>
      </c>
    </row>
    <row r="157" spans="1:15" x14ac:dyDescent="0.25">
      <c r="A157" s="6">
        <v>41</v>
      </c>
      <c r="B157" s="58" t="s">
        <v>114</v>
      </c>
      <c r="C157" s="29" t="s">
        <v>135</v>
      </c>
      <c r="D157" s="118">
        <v>4</v>
      </c>
      <c r="E157" s="19">
        <v>180638</v>
      </c>
      <c r="F157" s="21">
        <f>SUM(B20)</f>
        <v>1236.9333333333334</v>
      </c>
      <c r="G157" s="262">
        <f t="shared" si="8"/>
        <v>2.7390323925936589E-2</v>
      </c>
      <c r="H157" s="119">
        <f>13800*D157*1.302*1.1107</f>
        <v>79826.453280000016</v>
      </c>
      <c r="I157" s="106">
        <f t="shared" si="3"/>
        <v>2186.4724131978437</v>
      </c>
      <c r="L157" s="34">
        <f t="shared" si="4"/>
        <v>319305.81312000006</v>
      </c>
      <c r="M157" s="34">
        <f t="shared" si="5"/>
        <v>3831669.7574400008</v>
      </c>
      <c r="N157" s="34"/>
      <c r="O157" s="34">
        <f t="shared" si="6"/>
        <v>348333.61431272735</v>
      </c>
    </row>
    <row r="158" spans="1:15" x14ac:dyDescent="0.25">
      <c r="A158" s="6">
        <v>42</v>
      </c>
      <c r="B158" s="58" t="s">
        <v>132</v>
      </c>
      <c r="C158" s="29" t="s">
        <v>135</v>
      </c>
      <c r="D158" s="118">
        <v>1</v>
      </c>
      <c r="E158" s="19">
        <v>180638</v>
      </c>
      <c r="F158" s="21">
        <f>SUM(B20)</f>
        <v>1236.9333333333334</v>
      </c>
      <c r="G158" s="262">
        <f t="shared" si="8"/>
        <v>6.8475809814841472E-3</v>
      </c>
      <c r="H158" s="119">
        <f>20230*D158*1.302*1.1107</f>
        <v>29255.238222</v>
      </c>
      <c r="I158" s="106">
        <f t="shared" si="3"/>
        <v>200.3276128577553</v>
      </c>
      <c r="L158" s="34">
        <f t="shared" si="4"/>
        <v>29255.238222</v>
      </c>
      <c r="M158" s="34">
        <f t="shared" si="5"/>
        <v>351062.858664</v>
      </c>
      <c r="N158" s="34"/>
      <c r="O158" s="34">
        <f t="shared" si="6"/>
        <v>31914.80533309091</v>
      </c>
    </row>
    <row r="159" spans="1:15" x14ac:dyDescent="0.25">
      <c r="A159" s="6">
        <v>43</v>
      </c>
      <c r="B159" s="58" t="s">
        <v>133</v>
      </c>
      <c r="C159" s="29" t="s">
        <v>135</v>
      </c>
      <c r="D159" s="125">
        <v>2.5</v>
      </c>
      <c r="E159" s="19">
        <v>180638</v>
      </c>
      <c r="F159" s="21">
        <f>SUM(B20)</f>
        <v>1236.9333333333334</v>
      </c>
      <c r="G159" s="262">
        <f t="shared" si="8"/>
        <v>1.7118952453710368E-2</v>
      </c>
      <c r="H159" s="119">
        <f>14320*D159*1.302*1.1107</f>
        <v>51771.504119999998</v>
      </c>
      <c r="I159" s="106">
        <f t="shared" si="3"/>
        <v>886.27391748735033</v>
      </c>
      <c r="L159" s="34">
        <f>D159*H159</f>
        <v>129428.76029999999</v>
      </c>
      <c r="M159" s="34">
        <f t="shared" si="5"/>
        <v>1553145.1236</v>
      </c>
      <c r="N159" s="34"/>
      <c r="O159" s="34">
        <f t="shared" si="6"/>
        <v>141195.01123636364</v>
      </c>
    </row>
    <row r="160" spans="1:15" x14ac:dyDescent="0.25">
      <c r="A160" s="6">
        <v>44</v>
      </c>
      <c r="B160" s="58" t="s">
        <v>134</v>
      </c>
      <c r="C160" s="29" t="s">
        <v>135</v>
      </c>
      <c r="D160" s="118">
        <v>3</v>
      </c>
      <c r="E160" s="19">
        <v>180638</v>
      </c>
      <c r="F160" s="21">
        <f>SUM(B20)</f>
        <v>1236.9333333333334</v>
      </c>
      <c r="G160" s="262">
        <f t="shared" si="8"/>
        <v>2.0542742944452443E-2</v>
      </c>
      <c r="H160" s="119">
        <f>13500*D160*1.302*1.1107</f>
        <v>58568.3217</v>
      </c>
      <c r="I160" s="106">
        <f t="shared" si="3"/>
        <v>1203.1539773710958</v>
      </c>
      <c r="L160" s="34">
        <f t="shared" si="4"/>
        <v>175704.9651</v>
      </c>
      <c r="M160" s="34">
        <f t="shared" si="5"/>
        <v>2108459.5811999999</v>
      </c>
      <c r="N160" s="34"/>
      <c r="O160" s="34">
        <f t="shared" si="6"/>
        <v>191678.14374545452</v>
      </c>
    </row>
    <row r="161" spans="1:17" x14ac:dyDescent="0.25">
      <c r="A161" s="6">
        <v>45</v>
      </c>
      <c r="B161" s="58" t="s">
        <v>197</v>
      </c>
      <c r="C161" s="29" t="s">
        <v>135</v>
      </c>
      <c r="D161" s="118">
        <v>1</v>
      </c>
      <c r="E161" s="19">
        <v>180638</v>
      </c>
      <c r="F161" s="21">
        <f>SUM(B20)</f>
        <v>1236.9333333333334</v>
      </c>
      <c r="G161" s="262">
        <f t="shared" si="8"/>
        <v>6.8475809814841472E-3</v>
      </c>
      <c r="H161" s="119">
        <f>14050*D161*1.302*1.1107</f>
        <v>20318.146170000004</v>
      </c>
      <c r="I161" s="106">
        <f t="shared" si="3"/>
        <v>139.13015129270698</v>
      </c>
      <c r="L161" s="34">
        <f t="shared" si="4"/>
        <v>20318.146170000004</v>
      </c>
      <c r="M161" s="34">
        <f t="shared" si="5"/>
        <v>243817.75404000003</v>
      </c>
      <c r="N161" s="34"/>
      <c r="O161" s="34">
        <f t="shared" si="6"/>
        <v>22165.250367272729</v>
      </c>
    </row>
    <row r="162" spans="1:17" x14ac:dyDescent="0.25">
      <c r="A162" s="6">
        <v>46</v>
      </c>
      <c r="B162" s="58" t="s">
        <v>204</v>
      </c>
      <c r="C162" s="29" t="s">
        <v>135</v>
      </c>
      <c r="D162" s="118">
        <v>1</v>
      </c>
      <c r="E162" s="19">
        <v>180638</v>
      </c>
      <c r="F162" s="21">
        <f>SUM(B20)</f>
        <v>1236.9333333333334</v>
      </c>
      <c r="G162" s="262">
        <f t="shared" si="8"/>
        <v>6.8475809814841472E-3</v>
      </c>
      <c r="H162" s="119">
        <f>14160*D161*1.302*1.1107</f>
        <v>20477.220624000001</v>
      </c>
      <c r="I162" s="106">
        <f t="shared" si="3"/>
        <v>140.21942649855734</v>
      </c>
      <c r="L162" s="34">
        <f t="shared" si="4"/>
        <v>20477.220624000001</v>
      </c>
      <c r="M162" s="34">
        <f t="shared" si="5"/>
        <v>245726.64748800002</v>
      </c>
      <c r="N162" s="34"/>
      <c r="O162" s="34">
        <f t="shared" si="6"/>
        <v>22338.78613527273</v>
      </c>
    </row>
    <row r="163" spans="1:17" x14ac:dyDescent="0.25">
      <c r="A163" s="6">
        <v>47</v>
      </c>
      <c r="B163" s="58" t="s">
        <v>119</v>
      </c>
      <c r="C163" s="29" t="s">
        <v>135</v>
      </c>
      <c r="D163" s="125">
        <v>0.5</v>
      </c>
      <c r="E163" s="19">
        <v>180638</v>
      </c>
      <c r="F163" s="21">
        <f>SUM(B20)</f>
        <v>1236.9333333333334</v>
      </c>
      <c r="G163" s="262">
        <f t="shared" si="8"/>
        <v>3.4237904907420736E-3</v>
      </c>
      <c r="H163" s="119">
        <f>13760*D163*1.302*1.1107</f>
        <v>9949.3840319999999</v>
      </c>
      <c r="I163" s="106">
        <f t="shared" si="3"/>
        <v>34.064606437502633</v>
      </c>
      <c r="L163" s="34">
        <f t="shared" si="4"/>
        <v>4974.692016</v>
      </c>
      <c r="M163" s="34">
        <f t="shared" si="5"/>
        <v>59696.304191999996</v>
      </c>
      <c r="N163" s="34"/>
      <c r="O163" s="34">
        <f t="shared" si="6"/>
        <v>5426.9367447272725</v>
      </c>
    </row>
    <row r="164" spans="1:17" x14ac:dyDescent="0.25">
      <c r="A164" s="6">
        <v>48</v>
      </c>
      <c r="B164" s="58" t="s">
        <v>264</v>
      </c>
      <c r="C164" s="29" t="s">
        <v>135</v>
      </c>
      <c r="D164" s="118">
        <v>1</v>
      </c>
      <c r="E164" s="19">
        <v>180638</v>
      </c>
      <c r="F164" s="21">
        <f>SUM(B20)</f>
        <v>1236.9333333333334</v>
      </c>
      <c r="G164" s="262">
        <f t="shared" si="8"/>
        <v>6.8475809814841472E-3</v>
      </c>
      <c r="H164" s="119">
        <f>16960*D164*1.302*1.1107</f>
        <v>24526.388544000001</v>
      </c>
      <c r="I164" s="106">
        <f t="shared" si="3"/>
        <v>167.94643173838509</v>
      </c>
      <c r="L164" s="34">
        <f t="shared" si="4"/>
        <v>24526.388544000001</v>
      </c>
      <c r="M164" s="34">
        <f t="shared" si="5"/>
        <v>294316.66252800002</v>
      </c>
      <c r="N164" s="34"/>
      <c r="O164" s="34">
        <f t="shared" si="6"/>
        <v>26756.060229818184</v>
      </c>
    </row>
    <row r="165" spans="1:17" x14ac:dyDescent="0.25">
      <c r="A165" s="6">
        <v>49</v>
      </c>
      <c r="B165" s="58" t="s">
        <v>131</v>
      </c>
      <c r="C165" s="29" t="s">
        <v>135</v>
      </c>
      <c r="D165" s="118">
        <v>1</v>
      </c>
      <c r="E165" s="19">
        <v>180638</v>
      </c>
      <c r="F165" s="21">
        <f>SUM(B20)</f>
        <v>1236.9333333333334</v>
      </c>
      <c r="G165" s="262">
        <f t="shared" si="8"/>
        <v>6.8475809814841472E-3</v>
      </c>
      <c r="H165" s="119">
        <f>13820*D165*1.302*1.1107</f>
        <v>19985.535948000001</v>
      </c>
      <c r="I165" s="106">
        <f t="shared" si="3"/>
        <v>136.85257586229255</v>
      </c>
      <c r="L165" s="34">
        <f t="shared" si="4"/>
        <v>19985.535948000001</v>
      </c>
      <c r="M165" s="34">
        <f t="shared" si="5"/>
        <v>239826.43137599999</v>
      </c>
      <c r="N165" s="34"/>
      <c r="O165" s="34">
        <f t="shared" si="6"/>
        <v>21802.402852363637</v>
      </c>
    </row>
    <row r="166" spans="1:17" x14ac:dyDescent="0.25">
      <c r="A166" s="6">
        <v>50</v>
      </c>
      <c r="B166" s="58" t="s">
        <v>130</v>
      </c>
      <c r="C166" s="29" t="s">
        <v>135</v>
      </c>
      <c r="D166" s="118">
        <v>1</v>
      </c>
      <c r="E166" s="19">
        <v>180638</v>
      </c>
      <c r="F166" s="21">
        <f>SUM(B20)</f>
        <v>1236.9333333333334</v>
      </c>
      <c r="G166" s="262">
        <f t="shared" si="8"/>
        <v>6.8475809814841472E-3</v>
      </c>
      <c r="H166" s="119">
        <f>21730*D166*1.302*1.1107</f>
        <v>31424.435322000005</v>
      </c>
      <c r="I166" s="106">
        <f t="shared" si="3"/>
        <v>215.1813656648059</v>
      </c>
      <c r="L166" s="34">
        <f t="shared" si="4"/>
        <v>31424.435322000005</v>
      </c>
      <c r="M166" s="34">
        <f t="shared" si="5"/>
        <v>377093.22386400006</v>
      </c>
      <c r="N166" s="34"/>
      <c r="O166" s="34">
        <f t="shared" si="6"/>
        <v>34281.202169454547</v>
      </c>
    </row>
    <row r="167" spans="1:17" s="347" customFormat="1" ht="32.25" thickBot="1" x14ac:dyDescent="0.3">
      <c r="A167" s="348">
        <v>51</v>
      </c>
      <c r="B167" s="58" t="s">
        <v>268</v>
      </c>
      <c r="C167" s="29" t="s">
        <v>135</v>
      </c>
      <c r="D167" s="118">
        <v>32</v>
      </c>
      <c r="E167" s="19">
        <v>180638</v>
      </c>
      <c r="F167" s="21">
        <f>SUM(B20)</f>
        <v>1236.9333333333334</v>
      </c>
      <c r="G167" s="262">
        <f t="shared" si="8"/>
        <v>0.21912259140749271</v>
      </c>
      <c r="H167" s="349">
        <f>10965.053*37*1.302*1.1107</f>
        <v>586705.57550067548</v>
      </c>
      <c r="I167" s="106">
        <f t="shared" si="3"/>
        <v>128560.44609693238</v>
      </c>
      <c r="L167" s="34"/>
      <c r="M167" s="34"/>
      <c r="N167" s="34"/>
      <c r="O167" s="34"/>
    </row>
    <row r="168" spans="1:17" ht="24" customHeight="1" thickBot="1" x14ac:dyDescent="0.3">
      <c r="A168" s="394" t="s">
        <v>70</v>
      </c>
      <c r="B168" s="413"/>
      <c r="C168" s="413"/>
      <c r="D168" s="413"/>
      <c r="E168" s="413"/>
      <c r="F168" s="413"/>
      <c r="G168" s="414"/>
      <c r="H168" s="23"/>
      <c r="I168" s="160">
        <f>SUM(I117:I167)</f>
        <v>167500.41441296099</v>
      </c>
      <c r="L168" s="201">
        <f>SUM(L117:L166)</f>
        <v>5558909.3986067865</v>
      </c>
      <c r="M168" s="201">
        <f>SUM(M117:M166)</f>
        <v>66706912.78328146</v>
      </c>
      <c r="N168" s="201"/>
      <c r="O168" s="201">
        <f>SUM(O117:O166)</f>
        <v>6064264.7984801345</v>
      </c>
      <c r="P168" s="307"/>
      <c r="Q168" s="329">
        <f>SUM(H117:H167)</f>
        <v>2829158.8712297129</v>
      </c>
    </row>
    <row r="169" spans="1:17" x14ac:dyDescent="0.25">
      <c r="M169" s="208"/>
      <c r="N169" s="208"/>
      <c r="O169" s="208"/>
    </row>
    <row r="170" spans="1:17" x14ac:dyDescent="0.25">
      <c r="A170" s="390" t="s">
        <v>71</v>
      </c>
      <c r="B170" s="390"/>
      <c r="C170" s="390"/>
      <c r="D170" s="390"/>
      <c r="E170" s="390"/>
      <c r="F170" s="390"/>
      <c r="G170" s="390"/>
      <c r="H170" s="390"/>
      <c r="I170" s="390"/>
    </row>
    <row r="171" spans="1:17" ht="16.5" thickBot="1" x14ac:dyDescent="0.3"/>
    <row r="172" spans="1:17" ht="89.25" customHeight="1" x14ac:dyDescent="0.25">
      <c r="A172" s="36" t="s">
        <v>1</v>
      </c>
      <c r="B172" s="154" t="s">
        <v>33</v>
      </c>
      <c r="C172" s="37" t="s">
        <v>34</v>
      </c>
      <c r="D172" s="37" t="s">
        <v>69</v>
      </c>
      <c r="E172" s="37" t="s">
        <v>36</v>
      </c>
      <c r="F172" s="37" t="s">
        <v>37</v>
      </c>
      <c r="G172" s="37" t="s">
        <v>38</v>
      </c>
      <c r="H172" s="37" t="s">
        <v>39</v>
      </c>
      <c r="I172" s="38" t="s">
        <v>40</v>
      </c>
    </row>
    <row r="173" spans="1:17" ht="16.5" thickBot="1" x14ac:dyDescent="0.3">
      <c r="A173" s="39">
        <v>1</v>
      </c>
      <c r="B173" s="40">
        <v>1</v>
      </c>
      <c r="C173" s="40">
        <v>2</v>
      </c>
      <c r="D173" s="40">
        <v>3</v>
      </c>
      <c r="E173" s="40">
        <v>4</v>
      </c>
      <c r="F173" s="40">
        <v>5</v>
      </c>
      <c r="G173" s="40" t="s">
        <v>41</v>
      </c>
      <c r="H173" s="40">
        <v>7</v>
      </c>
      <c r="I173" s="41" t="s">
        <v>42</v>
      </c>
    </row>
    <row r="174" spans="1:17" x14ac:dyDescent="0.25">
      <c r="A174" s="391" t="s">
        <v>72</v>
      </c>
      <c r="B174" s="392"/>
      <c r="C174" s="392"/>
      <c r="D174" s="392"/>
      <c r="E174" s="392"/>
      <c r="F174" s="392"/>
      <c r="G174" s="392"/>
      <c r="H174" s="392"/>
      <c r="I174" s="393"/>
    </row>
    <row r="175" spans="1:17" ht="31.5" x14ac:dyDescent="0.25">
      <c r="A175" s="6">
        <v>1</v>
      </c>
      <c r="B175" s="209" t="s">
        <v>262</v>
      </c>
      <c r="C175" s="29" t="s">
        <v>111</v>
      </c>
      <c r="D175" s="118">
        <v>1</v>
      </c>
      <c r="E175" s="19">
        <f>SUM(B19)</f>
        <v>37108</v>
      </c>
      <c r="F175" s="21">
        <f>SUM(B20)</f>
        <v>1236.9333333333334</v>
      </c>
      <c r="G175" s="262">
        <f>D175*F175/E175</f>
        <v>3.3333333333333333E-2</v>
      </c>
      <c r="H175" s="119">
        <v>39276</v>
      </c>
      <c r="I175" s="106">
        <f>G175*H175</f>
        <v>1309.2</v>
      </c>
      <c r="L175" s="34">
        <f>D175*H175</f>
        <v>39276</v>
      </c>
    </row>
    <row r="176" spans="1:17" s="223" customFormat="1" ht="63" x14ac:dyDescent="0.25">
      <c r="A176" s="211">
        <v>2</v>
      </c>
      <c r="B176" s="209" t="s">
        <v>211</v>
      </c>
      <c r="C176" s="29" t="s">
        <v>111</v>
      </c>
      <c r="D176" s="118">
        <v>1</v>
      </c>
      <c r="E176" s="19">
        <f>SUM(B19)</f>
        <v>37108</v>
      </c>
      <c r="F176" s="21">
        <f>SUM(B20)</f>
        <v>1236.9333333333334</v>
      </c>
      <c r="G176" s="262">
        <f>D176*F176/E176</f>
        <v>3.3333333333333333E-2</v>
      </c>
      <c r="H176" s="119">
        <v>33985</v>
      </c>
      <c r="I176" s="106">
        <f>G176*H176</f>
        <v>1132.8333333333333</v>
      </c>
      <c r="L176" s="34">
        <f t="shared" ref="L176:L177" si="9">D176*H176</f>
        <v>33985</v>
      </c>
    </row>
    <row r="177" spans="1:12" s="226" customFormat="1" ht="16.5" thickBot="1" x14ac:dyDescent="0.3">
      <c r="A177" s="227">
        <v>3</v>
      </c>
      <c r="B177" s="314" t="s">
        <v>272</v>
      </c>
      <c r="C177" s="315" t="s">
        <v>111</v>
      </c>
      <c r="D177" s="316">
        <v>1</v>
      </c>
      <c r="E177" s="46">
        <f>SUM(B19)</f>
        <v>37108</v>
      </c>
      <c r="F177" s="47">
        <f>SUM(B20)</f>
        <v>1236.9333333333334</v>
      </c>
      <c r="G177" s="263">
        <f t="shared" ref="G177" si="10">D177*F177/E177</f>
        <v>3.3333333333333333E-2</v>
      </c>
      <c r="H177" s="120">
        <v>102383</v>
      </c>
      <c r="I177" s="107">
        <f t="shared" ref="I177" si="11">G177*H177</f>
        <v>3412.7666666666664</v>
      </c>
      <c r="L177" s="34">
        <f t="shared" si="9"/>
        <v>102383</v>
      </c>
    </row>
    <row r="178" spans="1:12" ht="31.5" customHeight="1" thickBot="1" x14ac:dyDescent="0.3">
      <c r="A178" s="394" t="s">
        <v>73</v>
      </c>
      <c r="B178" s="395"/>
      <c r="C178" s="395"/>
      <c r="D178" s="395"/>
      <c r="E178" s="395"/>
      <c r="F178" s="395"/>
      <c r="G178" s="396"/>
      <c r="H178" s="23"/>
      <c r="I178" s="108">
        <f>SUM(I175:I177)</f>
        <v>5854.7999999999993</v>
      </c>
      <c r="L178" s="201">
        <f>SUM(L175:L177)</f>
        <v>175644</v>
      </c>
    </row>
    <row r="179" spans="1:12" s="302" customFormat="1" x14ac:dyDescent="0.25">
      <c r="A179" s="245"/>
      <c r="B179" s="245"/>
      <c r="C179" s="245"/>
      <c r="D179" s="245"/>
      <c r="E179" s="245"/>
      <c r="F179" s="245"/>
      <c r="G179" s="245"/>
      <c r="H179" s="246"/>
      <c r="I179" s="246"/>
      <c r="L179" s="201"/>
    </row>
    <row r="180" spans="1:12" s="234" customFormat="1" ht="31.5" customHeight="1" x14ac:dyDescent="0.25">
      <c r="A180" s="422" t="s">
        <v>208</v>
      </c>
      <c r="B180" s="422"/>
      <c r="C180" s="422"/>
      <c r="D180" s="422"/>
      <c r="E180" s="422"/>
      <c r="F180" s="422"/>
      <c r="G180" s="422"/>
      <c r="H180" s="422"/>
      <c r="I180" s="422"/>
      <c r="L180" s="201"/>
    </row>
    <row r="181" spans="1:12" s="234" customFormat="1" ht="16.5" thickBot="1" x14ac:dyDescent="0.3">
      <c r="L181" s="201"/>
    </row>
    <row r="182" spans="1:12" s="234" customFormat="1" ht="84.75" customHeight="1" x14ac:dyDescent="0.25">
      <c r="A182" s="36" t="s">
        <v>1</v>
      </c>
      <c r="B182" s="235" t="s">
        <v>33</v>
      </c>
      <c r="C182" s="235" t="s">
        <v>34</v>
      </c>
      <c r="D182" s="235" t="s">
        <v>69</v>
      </c>
      <c r="E182" s="235" t="s">
        <v>36</v>
      </c>
      <c r="F182" s="235" t="s">
        <v>37</v>
      </c>
      <c r="G182" s="235" t="s">
        <v>38</v>
      </c>
      <c r="H182" s="235" t="s">
        <v>39</v>
      </c>
      <c r="I182" s="38" t="s">
        <v>40</v>
      </c>
      <c r="L182" s="201"/>
    </row>
    <row r="183" spans="1:12" s="234" customFormat="1" ht="16.5" customHeight="1" thickBot="1" x14ac:dyDescent="0.3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34" customFormat="1" ht="31.5" customHeight="1" x14ac:dyDescent="0.25">
      <c r="A184" s="391" t="s">
        <v>209</v>
      </c>
      <c r="B184" s="392"/>
      <c r="C184" s="392"/>
      <c r="D184" s="392"/>
      <c r="E184" s="392"/>
      <c r="F184" s="392"/>
      <c r="G184" s="392"/>
      <c r="H184" s="392"/>
      <c r="I184" s="393"/>
      <c r="L184" s="201"/>
    </row>
    <row r="185" spans="1:12" s="234" customFormat="1" ht="31.5" customHeight="1" thickBot="1" x14ac:dyDescent="0.3">
      <c r="A185" s="28" t="s">
        <v>138</v>
      </c>
      <c r="B185" s="247" t="s">
        <v>138</v>
      </c>
      <c r="C185" s="29" t="s">
        <v>138</v>
      </c>
      <c r="D185" s="118">
        <v>0</v>
      </c>
      <c r="E185" s="19">
        <f>SUM(B19)</f>
        <v>37108</v>
      </c>
      <c r="F185" s="21">
        <f>SUM(B20)</f>
        <v>1236.9333333333334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34" customFormat="1" ht="31.5" customHeight="1" thickBot="1" x14ac:dyDescent="0.3">
      <c r="A186" s="394" t="s">
        <v>73</v>
      </c>
      <c r="B186" s="395"/>
      <c r="C186" s="395"/>
      <c r="D186" s="395"/>
      <c r="E186" s="395"/>
      <c r="F186" s="395"/>
      <c r="G186" s="396"/>
      <c r="H186" s="23"/>
      <c r="I186" s="108">
        <f>SUM(I185:I185)</f>
        <v>0</v>
      </c>
      <c r="L186" s="201"/>
    </row>
    <row r="188" spans="1:12" x14ac:dyDescent="0.25">
      <c r="A188" s="401" t="s">
        <v>74</v>
      </c>
      <c r="B188" s="401"/>
      <c r="C188" s="401"/>
      <c r="D188" s="401"/>
      <c r="E188" s="401"/>
      <c r="F188" s="401"/>
      <c r="G188" s="401"/>
      <c r="H188" s="401"/>
      <c r="I188" s="401"/>
      <c r="J188" s="401"/>
    </row>
    <row r="190" spans="1:12" ht="25.5" customHeight="1" x14ac:dyDescent="0.25">
      <c r="B190" s="234"/>
      <c r="C190" s="234"/>
      <c r="D190" s="234"/>
      <c r="E190" s="234"/>
      <c r="F190" s="35"/>
      <c r="G190" s="59"/>
      <c r="H190" s="234"/>
      <c r="I190" s="234"/>
      <c r="J190" s="234"/>
    </row>
    <row r="191" spans="1:12" ht="16.5" thickBot="1" x14ac:dyDescent="0.3">
      <c r="B191" s="234"/>
      <c r="C191" s="234"/>
      <c r="D191" s="234"/>
      <c r="E191" s="234"/>
      <c r="F191" s="234"/>
      <c r="G191" s="234"/>
      <c r="H191" s="234"/>
      <c r="I191" s="234"/>
      <c r="J191" s="234"/>
    </row>
    <row r="192" spans="1:12" x14ac:dyDescent="0.25">
      <c r="A192" s="79"/>
      <c r="B192" s="423" t="s">
        <v>96</v>
      </c>
      <c r="C192" s="424"/>
      <c r="D192" s="424"/>
      <c r="E192" s="424"/>
      <c r="F192" s="424"/>
      <c r="G192" s="424"/>
      <c r="H192" s="424"/>
      <c r="I192" s="425"/>
      <c r="J192" s="83" t="s">
        <v>95</v>
      </c>
    </row>
    <row r="193" spans="1:10" ht="32.25" customHeight="1" x14ac:dyDescent="0.25">
      <c r="A193" s="79"/>
      <c r="B193" s="81"/>
      <c r="C193" s="76"/>
      <c r="D193" s="76"/>
      <c r="E193" s="76"/>
      <c r="F193" s="76"/>
      <c r="G193" s="76"/>
      <c r="H193" s="248"/>
      <c r="I193" s="249"/>
      <c r="J193" s="84"/>
    </row>
    <row r="194" spans="1:10" ht="16.5" thickBot="1" x14ac:dyDescent="0.3">
      <c r="A194" s="77"/>
      <c r="B194" s="110">
        <f>SUM(I78)</f>
        <v>9826.0778133999993</v>
      </c>
      <c r="C194" s="111">
        <f>SUM(I86)</f>
        <v>0</v>
      </c>
      <c r="D194" s="111">
        <f>SUM(I94)</f>
        <v>0</v>
      </c>
      <c r="E194" s="111">
        <f>SUM(I102)</f>
        <v>0</v>
      </c>
      <c r="F194" s="111">
        <f>SUM(I110)</f>
        <v>50.91</v>
      </c>
      <c r="G194" s="111">
        <f>SUM(I168)</f>
        <v>167500.41441296099</v>
      </c>
      <c r="H194" s="250">
        <f>SUM(I178)</f>
        <v>5854.7999999999993</v>
      </c>
      <c r="I194" s="243">
        <f>SUM(I186)</f>
        <v>0</v>
      </c>
      <c r="J194" s="113">
        <f>SUM(B194:I194)</f>
        <v>183232.20222636097</v>
      </c>
    </row>
    <row r="206" spans="1:10" x14ac:dyDescent="0.25">
      <c r="J206" s="156"/>
    </row>
  </sheetData>
  <dataConsolidate/>
  <mergeCells count="63">
    <mergeCell ref="A180:I180"/>
    <mergeCell ref="A184:I184"/>
    <mergeCell ref="A186:G186"/>
    <mergeCell ref="B192:I192"/>
    <mergeCell ref="C18:I18"/>
    <mergeCell ref="A92:I92"/>
    <mergeCell ref="A88:I88"/>
    <mergeCell ref="E25:F25"/>
    <mergeCell ref="E26:F26"/>
    <mergeCell ref="A27:I27"/>
    <mergeCell ref="A36:I36"/>
    <mergeCell ref="A38:F38"/>
    <mergeCell ref="A32:I32"/>
    <mergeCell ref="A30:D30"/>
    <mergeCell ref="A48:I48"/>
    <mergeCell ref="A52:I52"/>
    <mergeCell ref="C19:I19"/>
    <mergeCell ref="C20:I20"/>
    <mergeCell ref="A23:I23"/>
    <mergeCell ref="A22:I22"/>
    <mergeCell ref="A56:I56"/>
    <mergeCell ref="I45:I46"/>
    <mergeCell ref="I53:I54"/>
    <mergeCell ref="A54:F54"/>
    <mergeCell ref="A46:F46"/>
    <mergeCell ref="A8:I8"/>
    <mergeCell ref="A12:I12"/>
    <mergeCell ref="A14:I14"/>
    <mergeCell ref="C16:I16"/>
    <mergeCell ref="C17:I17"/>
    <mergeCell ref="A10:I10"/>
    <mergeCell ref="A9:I9"/>
    <mergeCell ref="D60:G60"/>
    <mergeCell ref="I6:J6"/>
    <mergeCell ref="A188:J188"/>
    <mergeCell ref="E30:F30"/>
    <mergeCell ref="G30:H30"/>
    <mergeCell ref="I28:I30"/>
    <mergeCell ref="I37:I38"/>
    <mergeCell ref="A29:F29"/>
    <mergeCell ref="E28:F28"/>
    <mergeCell ref="A78:G78"/>
    <mergeCell ref="A86:G86"/>
    <mergeCell ref="A40:I40"/>
    <mergeCell ref="A44:I44"/>
    <mergeCell ref="A168:G168"/>
    <mergeCell ref="A64:I64"/>
    <mergeCell ref="A66:I66"/>
    <mergeCell ref="A71:I71"/>
    <mergeCell ref="A170:I170"/>
    <mergeCell ref="A174:I174"/>
    <mergeCell ref="A178:G178"/>
    <mergeCell ref="A112:I112"/>
    <mergeCell ref="A116:I116"/>
    <mergeCell ref="A110:G110"/>
    <mergeCell ref="A96:I96"/>
    <mergeCell ref="A100:I100"/>
    <mergeCell ref="A104:I104"/>
    <mergeCell ref="A80:I80"/>
    <mergeCell ref="A84:I84"/>
    <mergeCell ref="A94:G94"/>
    <mergeCell ref="A102:G102"/>
    <mergeCell ref="A108:J108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0" max="16383" man="1"/>
    <brk id="54" max="9" man="1"/>
    <brk id="87" max="9" man="1"/>
  </rowBreaks>
  <colBreaks count="1" manualBreakCount="1">
    <brk id="11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033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033" r:id="rId4"/>
      </mc:Fallback>
    </mc:AlternateContent>
    <mc:AlternateContent xmlns:mc="http://schemas.openxmlformats.org/markup-compatibility/2006">
      <mc:Choice Requires="x14">
        <oleObject progId="Equation.3" shapeId="1035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035" r:id="rId6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39" r:id="rId10">
          <objectPr defaultSize="0" autoPict="0" r:id="rId11">
            <anchor moveWithCells="1" sizeWithCells="1">
              <from>
                <xdr:col>7</xdr:col>
                <xdr:colOff>457200</xdr:colOff>
                <xdr:row>77</xdr:row>
                <xdr:rowOff>85725</xdr:rowOff>
              </from>
              <to>
                <xdr:col>7</xdr:col>
                <xdr:colOff>771525</xdr:colOff>
                <xdr:row>77</xdr:row>
                <xdr:rowOff>323850</xdr:rowOff>
              </to>
            </anchor>
          </objectPr>
        </oleObject>
      </mc:Choice>
      <mc:Fallback>
        <oleObject progId="Equation.3" shapeId="1039" r:id="rId10"/>
      </mc:Fallback>
    </mc:AlternateContent>
    <mc:AlternateContent xmlns:mc="http://schemas.openxmlformats.org/markup-compatibility/2006">
      <mc:Choice Requires="x14">
        <oleObject progId="Equation.3" shapeId="1046" r:id="rId12">
          <objectPr defaultSize="0" autoPict="0" r:id="rId13">
            <anchor moveWithCells="1" sizeWithCells="1">
              <from>
                <xdr:col>7</xdr:col>
                <xdr:colOff>457200</xdr:colOff>
                <xdr:row>101</xdr:row>
                <xdr:rowOff>85725</xdr:rowOff>
              </from>
              <to>
                <xdr:col>7</xdr:col>
                <xdr:colOff>762000</xdr:colOff>
                <xdr:row>101</xdr:row>
                <xdr:rowOff>323850</xdr:rowOff>
              </to>
            </anchor>
          </objectPr>
        </oleObject>
      </mc:Choice>
      <mc:Fallback>
        <oleObject progId="Equation.3" shapeId="1046" r:id="rId12"/>
      </mc:Fallback>
    </mc:AlternateContent>
    <mc:AlternateContent xmlns:mc="http://schemas.openxmlformats.org/markup-compatibility/2006">
      <mc:Choice Requires="x14">
        <oleObject progId="Equation.3" shapeId="1048" r:id="rId14">
          <objectPr defaultSize="0" autoPict="0" r:id="rId15">
            <anchor moveWithCells="1" sizeWithCells="1">
              <from>
                <xdr:col>7</xdr:col>
                <xdr:colOff>523875</xdr:colOff>
                <xdr:row>109</xdr:row>
                <xdr:rowOff>85725</xdr:rowOff>
              </from>
              <to>
                <xdr:col>7</xdr:col>
                <xdr:colOff>819150</xdr:colOff>
                <xdr:row>109</xdr:row>
                <xdr:rowOff>323850</xdr:rowOff>
              </to>
            </anchor>
          </objectPr>
        </oleObject>
      </mc:Choice>
      <mc:Fallback>
        <oleObject progId="Equation.3" shapeId="1048" r:id="rId14"/>
      </mc:Fallback>
    </mc:AlternateContent>
    <mc:AlternateContent xmlns:mc="http://schemas.openxmlformats.org/markup-compatibility/2006">
      <mc:Choice Requires="x14">
        <oleObject progId="Equation.3" shapeId="1049" r:id="rId16">
          <objectPr defaultSize="0" autoPict="0" r:id="rId17">
            <anchor moveWithCells="1" sizeWithCells="1">
              <from>
                <xdr:col>7</xdr:col>
                <xdr:colOff>390525</xdr:colOff>
                <xdr:row>167</xdr:row>
                <xdr:rowOff>76200</xdr:rowOff>
              </from>
              <to>
                <xdr:col>7</xdr:col>
                <xdr:colOff>742950</xdr:colOff>
                <xdr:row>167</xdr:row>
                <xdr:rowOff>314325</xdr:rowOff>
              </to>
            </anchor>
          </objectPr>
        </oleObject>
      </mc:Choice>
      <mc:Fallback>
        <oleObject progId="Equation.3" shapeId="1049" r:id="rId16"/>
      </mc:Fallback>
    </mc:AlternateContent>
    <mc:AlternateContent xmlns:mc="http://schemas.openxmlformats.org/markup-compatibility/2006">
      <mc:Choice Requires="x14">
        <oleObject progId="Equation.3" shapeId="1052" r:id="rId18">
          <objectPr defaultSize="0" autoPict="0" r:id="rId19">
            <anchor moveWithCells="1" sizeWithCells="1">
              <from>
                <xdr:col>7</xdr:col>
                <xdr:colOff>419100</xdr:colOff>
                <xdr:row>177</xdr:row>
                <xdr:rowOff>76200</xdr:rowOff>
              </from>
              <to>
                <xdr:col>7</xdr:col>
                <xdr:colOff>790575</xdr:colOff>
                <xdr:row>177</xdr:row>
                <xdr:rowOff>314325</xdr:rowOff>
              </to>
            </anchor>
          </objectPr>
        </oleObject>
      </mc:Choice>
      <mc:Fallback>
        <oleObject progId="Equation.3" shapeId="1052" r:id="rId18"/>
      </mc:Fallback>
    </mc:AlternateContent>
    <mc:AlternateContent xmlns:mc="http://schemas.openxmlformats.org/markup-compatibility/2006">
      <mc:Choice Requires="x14">
        <oleObject progId="Equation.3" shapeId="1081" r:id="rId20">
          <objectPr defaultSize="0" autoPict="0" r:id="rId21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1081" r:id="rId20"/>
      </mc:Fallback>
    </mc:AlternateContent>
    <mc:AlternateContent xmlns:mc="http://schemas.openxmlformats.org/markup-compatibility/2006">
      <mc:Choice Requires="x14">
        <oleObject progId="Equation.3" shapeId="1083" r:id="rId22">
          <objectPr defaultSize="0" autoPict="0" r:id="rId23">
            <anchor moveWithCells="1" sizeWithCells="1">
              <from>
                <xdr:col>6</xdr:col>
                <xdr:colOff>133350</xdr:colOff>
                <xdr:row>53</xdr:row>
                <xdr:rowOff>38100</xdr:rowOff>
              </from>
              <to>
                <xdr:col>6</xdr:col>
                <xdr:colOff>685800</xdr:colOff>
                <xdr:row>53</xdr:row>
                <xdr:rowOff>304800</xdr:rowOff>
              </to>
            </anchor>
          </objectPr>
        </oleObject>
      </mc:Choice>
      <mc:Fallback>
        <oleObject progId="Equation.3" shapeId="1083" r:id="rId22"/>
      </mc:Fallback>
    </mc:AlternateContent>
    <mc:AlternateContent xmlns:mc="http://schemas.openxmlformats.org/markup-compatibility/2006">
      <mc:Choice Requires="x14">
        <oleObject progId="Equation.3" shapeId="31811" r:id="rId24">
          <objectPr defaultSize="0" autoPict="0" r:id="rId25">
            <anchor moveWithCells="1" sizeWithCells="1">
              <from>
                <xdr:col>4</xdr:col>
                <xdr:colOff>57150</xdr:colOff>
                <xdr:row>57</xdr:row>
                <xdr:rowOff>9525</xdr:rowOff>
              </from>
              <to>
                <xdr:col>5</xdr:col>
                <xdr:colOff>1028700</xdr:colOff>
                <xdr:row>58</xdr:row>
                <xdr:rowOff>95250</xdr:rowOff>
              </to>
            </anchor>
          </objectPr>
        </oleObject>
      </mc:Choice>
      <mc:Fallback>
        <oleObject progId="Equation.3" shapeId="31811" r:id="rId24"/>
      </mc:Fallback>
    </mc:AlternateContent>
    <mc:AlternateContent xmlns:mc="http://schemas.openxmlformats.org/markup-compatibility/2006">
      <mc:Choice Requires="x14">
        <oleObject progId="Equation.3" shapeId="31812" r:id="rId26">
          <objectPr defaultSize="0" autoPict="0" r:id="rId27">
            <anchor moveWithCells="1" sizeWithCells="1">
              <from>
                <xdr:col>3</xdr:col>
                <xdr:colOff>485775</xdr:colOff>
                <xdr:row>60</xdr:row>
                <xdr:rowOff>104775</xdr:rowOff>
              </from>
              <to>
                <xdr:col>3</xdr:col>
                <xdr:colOff>771525</xdr:colOff>
                <xdr:row>60</xdr:row>
                <xdr:rowOff>342900</xdr:rowOff>
              </to>
            </anchor>
          </objectPr>
        </oleObject>
      </mc:Choice>
      <mc:Fallback>
        <oleObject progId="Equation.3" shapeId="31812" r:id="rId26"/>
      </mc:Fallback>
    </mc:AlternateContent>
    <mc:AlternateContent xmlns:mc="http://schemas.openxmlformats.org/markup-compatibility/2006">
      <mc:Choice Requires="x14">
        <oleObject progId="Equation.3" shapeId="31813" r:id="rId28">
          <objectPr defaultSize="0" autoPict="0" r:id="rId5">
            <anchor moveWithCells="1" sizeWithCells="1">
              <from>
                <xdr:col>4</xdr:col>
                <xdr:colOff>457200</xdr:colOff>
                <xdr:row>60</xdr:row>
                <xdr:rowOff>123825</xdr:rowOff>
              </from>
              <to>
                <xdr:col>4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31813" r:id="rId28"/>
      </mc:Fallback>
    </mc:AlternateContent>
    <mc:AlternateContent xmlns:mc="http://schemas.openxmlformats.org/markup-compatibility/2006">
      <mc:Choice Requires="x14">
        <oleObject progId="Equation.3" shapeId="31814" r:id="rId29">
          <objectPr defaultSize="0" autoPict="0" r:id="rId7">
            <anchor moveWithCells="1" sizeWithCells="1">
              <from>
                <xdr:col>5</xdr:col>
                <xdr:colOff>390525</xdr:colOff>
                <xdr:row>60</xdr:row>
                <xdr:rowOff>123825</xdr:rowOff>
              </from>
              <to>
                <xdr:col>5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31814" r:id="rId29"/>
      </mc:Fallback>
    </mc:AlternateContent>
    <mc:AlternateContent xmlns:mc="http://schemas.openxmlformats.org/markup-compatibility/2006">
      <mc:Choice Requires="x14">
        <oleObject progId="Equation.3" shapeId="31815" r:id="rId30">
          <objectPr defaultSize="0" autoPict="0" r:id="rId31">
            <anchor moveWithCells="1" sizeWithCells="1">
              <from>
                <xdr:col>7</xdr:col>
                <xdr:colOff>361950</xdr:colOff>
                <xdr:row>60</xdr:row>
                <xdr:rowOff>57150</xdr:rowOff>
              </from>
              <to>
                <xdr:col>7</xdr:col>
                <xdr:colOff>800100</xdr:colOff>
                <xdr:row>60</xdr:row>
                <xdr:rowOff>304800</xdr:rowOff>
              </to>
            </anchor>
          </objectPr>
        </oleObject>
      </mc:Choice>
      <mc:Fallback>
        <oleObject progId="Equation.3" shapeId="31815" r:id="rId30"/>
      </mc:Fallback>
    </mc:AlternateContent>
    <mc:AlternateContent xmlns:mc="http://schemas.openxmlformats.org/markup-compatibility/2006">
      <mc:Choice Requires="x14">
        <oleObject progId="Equation.3" shapeId="31816" r:id="rId32">
          <objectPr defaultSize="0" autoPict="0" r:id="rId23">
            <anchor moveWithCells="1" sizeWithCells="1">
              <from>
                <xdr:col>6</xdr:col>
                <xdr:colOff>238125</xdr:colOff>
                <xdr:row>60</xdr:row>
                <xdr:rowOff>95250</xdr:rowOff>
              </from>
              <to>
                <xdr:col>6</xdr:col>
                <xdr:colOff>790575</xdr:colOff>
                <xdr:row>60</xdr:row>
                <xdr:rowOff>361950</xdr:rowOff>
              </to>
            </anchor>
          </objectPr>
        </oleObject>
      </mc:Choice>
      <mc:Fallback>
        <oleObject progId="Equation.3" shapeId="31816" r:id="rId32"/>
      </mc:Fallback>
    </mc:AlternateContent>
    <mc:AlternateContent xmlns:mc="http://schemas.openxmlformats.org/markup-compatibility/2006">
      <mc:Choice Requires="x14">
        <oleObject progId="Equation.3" shapeId="31817" r:id="rId33">
          <objectPr defaultSize="0" autoPict="0" r:id="rId34">
            <anchor moveWithCells="1" sizeWithCells="1">
              <from>
                <xdr:col>7</xdr:col>
                <xdr:colOff>276225</xdr:colOff>
                <xdr:row>185</xdr:row>
                <xdr:rowOff>76200</xdr:rowOff>
              </from>
              <to>
                <xdr:col>7</xdr:col>
                <xdr:colOff>866775</xdr:colOff>
                <xdr:row>185</xdr:row>
                <xdr:rowOff>333375</xdr:rowOff>
              </to>
            </anchor>
          </objectPr>
        </oleObject>
      </mc:Choice>
      <mc:Fallback>
        <oleObject progId="Equation.3" shapeId="31817" r:id="rId33"/>
      </mc:Fallback>
    </mc:AlternateContent>
    <mc:AlternateContent xmlns:mc="http://schemas.openxmlformats.org/markup-compatibility/2006">
      <mc:Choice Requires="x14">
        <oleObject progId="Equation.3" shapeId="31818" r:id="rId35">
          <objectPr defaultSize="0" autoPict="0" r:id="rId11">
            <anchor moveWithCells="1" sizeWithCells="1">
              <from>
                <xdr:col>1</xdr:col>
                <xdr:colOff>942975</xdr:colOff>
                <xdr:row>192</xdr:row>
                <xdr:rowOff>76200</xdr:rowOff>
              </from>
              <to>
                <xdr:col>1</xdr:col>
                <xdr:colOff>1257300</xdr:colOff>
                <xdr:row>192</xdr:row>
                <xdr:rowOff>314325</xdr:rowOff>
              </to>
            </anchor>
          </objectPr>
        </oleObject>
      </mc:Choice>
      <mc:Fallback>
        <oleObject progId="Equation.3" shapeId="31818" r:id="rId35"/>
      </mc:Fallback>
    </mc:AlternateContent>
    <mc:AlternateContent xmlns:mc="http://schemas.openxmlformats.org/markup-compatibility/2006">
      <mc:Choice Requires="x14">
        <oleObject progId="Equation.3" shapeId="31819" r:id="rId36">
          <objectPr defaultSize="0" autoPict="0" r:id="rId37">
            <anchor moveWithCells="1" sizeWithCells="1">
              <from>
                <xdr:col>2</xdr:col>
                <xdr:colOff>895350</xdr:colOff>
                <xdr:row>192</xdr:row>
                <xdr:rowOff>85725</xdr:rowOff>
              </from>
              <to>
                <xdr:col>2</xdr:col>
                <xdr:colOff>1276350</xdr:colOff>
                <xdr:row>192</xdr:row>
                <xdr:rowOff>323850</xdr:rowOff>
              </to>
            </anchor>
          </objectPr>
        </oleObject>
      </mc:Choice>
      <mc:Fallback>
        <oleObject progId="Equation.3" shapeId="31819" r:id="rId36"/>
      </mc:Fallback>
    </mc:AlternateContent>
    <mc:AlternateContent xmlns:mc="http://schemas.openxmlformats.org/markup-compatibility/2006">
      <mc:Choice Requires="x14">
        <oleObject progId="Equation.3" shapeId="31820" r:id="rId38">
          <objectPr defaultSize="0" autoPict="0" r:id="rId39">
            <anchor moveWithCells="1" sizeWithCells="1">
              <from>
                <xdr:col>3</xdr:col>
                <xdr:colOff>381000</xdr:colOff>
                <xdr:row>192</xdr:row>
                <xdr:rowOff>104775</xdr:rowOff>
              </from>
              <to>
                <xdr:col>3</xdr:col>
                <xdr:colOff>876300</xdr:colOff>
                <xdr:row>192</xdr:row>
                <xdr:rowOff>342900</xdr:rowOff>
              </to>
            </anchor>
          </objectPr>
        </oleObject>
      </mc:Choice>
      <mc:Fallback>
        <oleObject progId="Equation.3" shapeId="31820" r:id="rId38"/>
      </mc:Fallback>
    </mc:AlternateContent>
    <mc:AlternateContent xmlns:mc="http://schemas.openxmlformats.org/markup-compatibility/2006">
      <mc:Choice Requires="x14">
        <oleObject progId="Equation.3" shapeId="31821" r:id="rId40">
          <objectPr defaultSize="0" autoPict="0" r:id="rId13">
            <anchor moveWithCells="1" sizeWithCells="1">
              <from>
                <xdr:col>4</xdr:col>
                <xdr:colOff>428625</xdr:colOff>
                <xdr:row>192</xdr:row>
                <xdr:rowOff>123825</xdr:rowOff>
              </from>
              <to>
                <xdr:col>4</xdr:col>
                <xdr:colOff>733425</xdr:colOff>
                <xdr:row>192</xdr:row>
                <xdr:rowOff>361950</xdr:rowOff>
              </to>
            </anchor>
          </objectPr>
        </oleObject>
      </mc:Choice>
      <mc:Fallback>
        <oleObject progId="Equation.3" shapeId="31821" r:id="rId40"/>
      </mc:Fallback>
    </mc:AlternateContent>
    <mc:AlternateContent xmlns:mc="http://schemas.openxmlformats.org/markup-compatibility/2006">
      <mc:Choice Requires="x14">
        <oleObject progId="Equation.3" shapeId="31822" r:id="rId41">
          <objectPr defaultSize="0" autoPict="0" r:id="rId15">
            <anchor moveWithCells="1" sizeWithCells="1">
              <from>
                <xdr:col>5</xdr:col>
                <xdr:colOff>428625</xdr:colOff>
                <xdr:row>192</xdr:row>
                <xdr:rowOff>123825</xdr:rowOff>
              </from>
              <to>
                <xdr:col>5</xdr:col>
                <xdr:colOff>723900</xdr:colOff>
                <xdr:row>192</xdr:row>
                <xdr:rowOff>361950</xdr:rowOff>
              </to>
            </anchor>
          </objectPr>
        </oleObject>
      </mc:Choice>
      <mc:Fallback>
        <oleObject progId="Equation.3" shapeId="31822" r:id="rId41"/>
      </mc:Fallback>
    </mc:AlternateContent>
    <mc:AlternateContent xmlns:mc="http://schemas.openxmlformats.org/markup-compatibility/2006">
      <mc:Choice Requires="x14">
        <oleObject progId="Equation.3" shapeId="31823" r:id="rId42">
          <objectPr defaultSize="0" autoPict="0" r:id="rId17">
            <anchor moveWithCells="1" sizeWithCells="1">
              <from>
                <xdr:col>6</xdr:col>
                <xdr:colOff>314325</xdr:colOff>
                <xdr:row>192</xdr:row>
                <xdr:rowOff>104775</xdr:rowOff>
              </from>
              <to>
                <xdr:col>6</xdr:col>
                <xdr:colOff>666750</xdr:colOff>
                <xdr:row>192</xdr:row>
                <xdr:rowOff>342900</xdr:rowOff>
              </to>
            </anchor>
          </objectPr>
        </oleObject>
      </mc:Choice>
      <mc:Fallback>
        <oleObject progId="Equation.3" shapeId="31823" r:id="rId42"/>
      </mc:Fallback>
    </mc:AlternateContent>
    <mc:AlternateContent xmlns:mc="http://schemas.openxmlformats.org/markup-compatibility/2006">
      <mc:Choice Requires="x14">
        <oleObject progId="Equation.3" shapeId="31824" r:id="rId43">
          <objectPr defaultSize="0" autoPict="0" r:id="rId19">
            <anchor moveWithCells="1" sizeWithCells="1">
              <from>
                <xdr:col>7</xdr:col>
                <xdr:colOff>466725</xdr:colOff>
                <xdr:row>192</xdr:row>
                <xdr:rowOff>123825</xdr:rowOff>
              </from>
              <to>
                <xdr:col>7</xdr:col>
                <xdr:colOff>838200</xdr:colOff>
                <xdr:row>192</xdr:row>
                <xdr:rowOff>361950</xdr:rowOff>
              </to>
            </anchor>
          </objectPr>
        </oleObject>
      </mc:Choice>
      <mc:Fallback>
        <oleObject progId="Equation.3" shapeId="31824" r:id="rId43"/>
      </mc:Fallback>
    </mc:AlternateContent>
    <mc:AlternateContent xmlns:mc="http://schemas.openxmlformats.org/markup-compatibility/2006">
      <mc:Choice Requires="x14">
        <oleObject progId="Equation.3" shapeId="31825" r:id="rId44">
          <objectPr defaultSize="0" autoPict="0" r:id="rId34">
            <anchor moveWithCells="1" sizeWithCells="1">
              <from>
                <xdr:col>8</xdr:col>
                <xdr:colOff>723900</xdr:colOff>
                <xdr:row>192</xdr:row>
                <xdr:rowOff>57150</xdr:rowOff>
              </from>
              <to>
                <xdr:col>8</xdr:col>
                <xdr:colOff>1314450</xdr:colOff>
                <xdr:row>192</xdr:row>
                <xdr:rowOff>314325</xdr:rowOff>
              </to>
            </anchor>
          </objectPr>
        </oleObject>
      </mc:Choice>
      <mc:Fallback>
        <oleObject progId="Equation.3" shapeId="31825" r:id="rId44"/>
      </mc:Fallback>
    </mc:AlternateContent>
    <mc:AlternateContent xmlns:mc="http://schemas.openxmlformats.org/markup-compatibility/2006">
      <mc:Choice Requires="x14">
        <oleObject progId="Equation.3" shapeId="31826" r:id="rId45">
          <objectPr defaultSize="0" autoPict="0" r:id="rId46">
            <anchor moveWithCells="1" sizeWithCells="1">
              <from>
                <xdr:col>3</xdr:col>
                <xdr:colOff>0</xdr:colOff>
                <xdr:row>189</xdr:row>
                <xdr:rowOff>28575</xdr:rowOff>
              </from>
              <to>
                <xdr:col>6</xdr:col>
                <xdr:colOff>228600</xdr:colOff>
                <xdr:row>190</xdr:row>
                <xdr:rowOff>76200</xdr:rowOff>
              </to>
            </anchor>
          </objectPr>
        </oleObject>
      </mc:Choice>
      <mc:Fallback>
        <oleObject progId="Equation.3" shapeId="31826" r:id="rId45"/>
      </mc:Fallback>
    </mc:AlternateContent>
    <mc:AlternateContent xmlns:mc="http://schemas.openxmlformats.org/markup-compatibility/2006">
      <mc:Choice Requires="x14">
        <oleObject progId="Equation.3" shapeId="31827" r:id="rId47">
          <objectPr defaultSize="0" autoPict="0" r:id="rId48">
            <anchor moveWithCells="1" sizeWithCells="1">
              <from>
                <xdr:col>9</xdr:col>
                <xdr:colOff>476250</xdr:colOff>
                <xdr:row>192</xdr:row>
                <xdr:rowOff>47625</xdr:rowOff>
              </from>
              <to>
                <xdr:col>9</xdr:col>
                <xdr:colOff>819150</xdr:colOff>
                <xdr:row>192</xdr:row>
                <xdr:rowOff>276225</xdr:rowOff>
              </to>
            </anchor>
          </objectPr>
        </oleObject>
      </mc:Choice>
      <mc:Fallback>
        <oleObject progId="Equation.3" shapeId="31827" r:id="rId4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41"/>
  <sheetViews>
    <sheetView view="pageBreakPreview" topLeftCell="A4" zoomScale="80" zoomScaleNormal="80" zoomScaleSheetLayoutView="80" workbookViewId="0">
      <selection activeCell="R5" sqref="R5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6" width="12.28515625" style="1" customWidth="1"/>
    <col min="7" max="7" width="13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" style="1" customWidth="1"/>
    <col min="16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'Муз. искус. эс'!H62</f>
        <v>206748.07696043377</v>
      </c>
      <c r="C7" s="112">
        <f>'Муз. искус. эс'!J194</f>
        <v>183232.20222636097</v>
      </c>
      <c r="D7" s="453">
        <f>SUM(B7:C7)</f>
        <v>389980.27918679477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03">
        <v>1</v>
      </c>
      <c r="B15" s="101">
        <v>2</v>
      </c>
      <c r="C15" s="102">
        <v>3</v>
      </c>
      <c r="D15" s="69">
        <v>4</v>
      </c>
      <c r="E15" s="70">
        <v>5</v>
      </c>
      <c r="F15" s="70">
        <v>6</v>
      </c>
      <c r="G15" s="71">
        <v>7</v>
      </c>
      <c r="H15" s="102">
        <v>8</v>
      </c>
      <c r="I15" s="102">
        <v>9</v>
      </c>
      <c r="J15" s="102" t="s">
        <v>87</v>
      </c>
      <c r="K15" s="62" t="s">
        <v>89</v>
      </c>
      <c r="L15" s="63" t="s">
        <v>88</v>
      </c>
      <c r="M15" s="103">
        <v>13</v>
      </c>
    </row>
    <row r="16" spans="1:13" ht="32.25" thickBot="1" x14ac:dyDescent="0.3">
      <c r="A16" s="92">
        <v>1</v>
      </c>
      <c r="B16" s="91" t="s">
        <v>220</v>
      </c>
      <c r="C16" s="102" t="s">
        <v>98</v>
      </c>
      <c r="D16" s="72">
        <f>SUM(D7)</f>
        <v>389980.27918679477</v>
      </c>
      <c r="E16" s="73">
        <f>'Муз. искус. эс'!D62</f>
        <v>206602.74362710043</v>
      </c>
      <c r="F16" s="73">
        <f>'Муз. искус. эс'!B194</f>
        <v>9826.0778133999993</v>
      </c>
      <c r="G16" s="74">
        <f>'Муз. искус. эс'!C194</f>
        <v>0</v>
      </c>
      <c r="H16" s="64">
        <f>'Муз. искус. эс'!B17</f>
        <v>30346</v>
      </c>
      <c r="I16" s="64">
        <f>SUM('Муз. искус. эс'!B18)</f>
        <v>30346</v>
      </c>
      <c r="J16" s="65">
        <f>H16/I16</f>
        <v>1</v>
      </c>
      <c r="K16" s="66">
        <f>F16+G16</f>
        <v>9826.0778133999993</v>
      </c>
      <c r="L16" s="67">
        <f>K16/(F16+G16)</f>
        <v>1</v>
      </c>
      <c r="M16" s="123">
        <f>(E16/D16)*J16+(1-(E16/D16)*L16)</f>
        <v>1</v>
      </c>
    </row>
    <row r="18" spans="1:15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5" ht="16.5" thickBot="1" x14ac:dyDescent="0.3"/>
    <row r="20" spans="1:15" ht="78.75" x14ac:dyDescent="0.25">
      <c r="G20" s="83" t="s">
        <v>86</v>
      </c>
      <c r="H20" s="87" t="s">
        <v>77</v>
      </c>
      <c r="I20" s="87" t="s">
        <v>100</v>
      </c>
      <c r="J20" s="88" t="s">
        <v>99</v>
      </c>
    </row>
    <row r="21" spans="1:15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5" ht="48" thickBot="1" x14ac:dyDescent="0.3">
      <c r="G22" s="92">
        <v>1</v>
      </c>
      <c r="H22" s="134" t="s">
        <v>220</v>
      </c>
      <c r="I22" s="164" t="s">
        <v>219</v>
      </c>
      <c r="J22" s="165">
        <v>1</v>
      </c>
    </row>
    <row r="24" spans="1:15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5" ht="16.5" thickBot="1" x14ac:dyDescent="0.3"/>
    <row r="26" spans="1:15" ht="100.5" customHeight="1" x14ac:dyDescent="0.25">
      <c r="A26" s="94" t="s">
        <v>86</v>
      </c>
      <c r="B26" s="87" t="s">
        <v>77</v>
      </c>
      <c r="C26" s="87" t="s">
        <v>100</v>
      </c>
      <c r="D26" s="437" t="s">
        <v>103</v>
      </c>
      <c r="E26" s="437"/>
      <c r="F26" s="437" t="s">
        <v>104</v>
      </c>
      <c r="G26" s="437"/>
      <c r="H26" s="37" t="s">
        <v>99</v>
      </c>
      <c r="I26" s="37" t="s">
        <v>93</v>
      </c>
      <c r="J26" s="38" t="s">
        <v>97</v>
      </c>
    </row>
    <row r="27" spans="1:15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96">
        <v>5</v>
      </c>
      <c r="I27" s="96">
        <v>6</v>
      </c>
      <c r="J27" s="97" t="s">
        <v>105</v>
      </c>
    </row>
    <row r="28" spans="1:15" ht="48" customHeight="1" thickBot="1" x14ac:dyDescent="0.3">
      <c r="A28" s="134">
        <v>1</v>
      </c>
      <c r="B28" s="167" t="s">
        <v>220</v>
      </c>
      <c r="C28" s="167" t="s">
        <v>219</v>
      </c>
      <c r="D28" s="436" t="s">
        <v>98</v>
      </c>
      <c r="E28" s="436"/>
      <c r="F28" s="439">
        <f>SUM(D16)</f>
        <v>389980.27918679477</v>
      </c>
      <c r="G28" s="440"/>
      <c r="H28" s="135">
        <f>SUM(J22)</f>
        <v>1</v>
      </c>
      <c r="I28" s="135">
        <f>SUM(M16)</f>
        <v>1</v>
      </c>
      <c r="J28" s="136">
        <f>F28*H28*I28</f>
        <v>389980.27918679477</v>
      </c>
      <c r="L28" s="163"/>
      <c r="O28" s="137">
        <f>SUM(J28*'Муз. искус. эс'!B16)</f>
        <v>11699408.375603843</v>
      </c>
    </row>
    <row r="31" spans="1:15" x14ac:dyDescent="0.25">
      <c r="G31" s="435" t="s">
        <v>220</v>
      </c>
      <c r="H31" s="435"/>
      <c r="I31" s="435"/>
      <c r="J31" s="200">
        <f>J28*'Муз. искус. эс'!B16</f>
        <v>11699408.375603843</v>
      </c>
      <c r="K31" s="34"/>
      <c r="L31" s="34"/>
    </row>
    <row r="39" ht="47.25" customHeight="1" x14ac:dyDescent="0.25"/>
    <row r="41" ht="29.25" customHeight="1" x14ac:dyDescent="0.25"/>
  </sheetData>
  <mergeCells count="25"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G31:I31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autoPict="0" r:id="rId13">
            <anchor moveWithCells="1" sizeWithCells="1">
              <from>
                <xdr:col>2</xdr:col>
                <xdr:colOff>485775</xdr:colOff>
                <xdr:row>5</xdr:row>
                <xdr:rowOff>76200</xdr:rowOff>
              </from>
              <to>
                <xdr:col>2</xdr:col>
                <xdr:colOff>828675</xdr:colOff>
                <xdr:row>5</xdr:row>
                <xdr:rowOff>314325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057" r:id="rId16"/>
      </mc:Fallback>
    </mc:AlternateContent>
    <mc:AlternateContent xmlns:mc="http://schemas.openxmlformats.org/markup-compatibility/2006">
      <mc:Choice Requires="x14">
        <oleObject progId="Equation.3" shapeId="2059" r:id="rId18">
          <objectPr defaultSize="0" autoPict="0" r:id="rId11">
            <anchor moveWithCells="1" sizeWithCells="1">
              <from>
                <xdr:col>3</xdr:col>
                <xdr:colOff>771525</xdr:colOff>
                <xdr:row>5</xdr:row>
                <xdr:rowOff>76200</xdr:rowOff>
              </from>
              <to>
                <xdr:col>4</xdr:col>
                <xdr:colOff>19050</xdr:colOff>
                <xdr:row>5</xdr:row>
                <xdr:rowOff>304800</xdr:rowOff>
              </to>
            </anchor>
          </objectPr>
        </oleObject>
      </mc:Choice>
      <mc:Fallback>
        <oleObject progId="Equation.3" shapeId="2059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8"/>
  <sheetViews>
    <sheetView view="pageBreakPreview" topLeftCell="A130" zoomScale="80" zoomScaleNormal="80" zoomScaleSheetLayoutView="80" workbookViewId="0">
      <selection activeCell="E166" sqref="E166:E168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3" width="17.42578125" style="1" customWidth="1"/>
    <col min="14" max="14" width="16" style="1" customWidth="1"/>
    <col min="15" max="15" width="15.8554687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2.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1.5" customHeight="1" x14ac:dyDescent="0.25">
      <c r="A9" s="419" t="s">
        <v>222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ht="15.75" customHeight="1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ht="15.75" customHeight="1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ht="15.75" customHeight="1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ht="15.75" customHeight="1" x14ac:dyDescent="0.25">
      <c r="B16" s="44">
        <v>76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f>C28</f>
        <v>90446</v>
      </c>
      <c r="C19" s="420" t="s">
        <v>173</v>
      </c>
      <c r="D19" s="420"/>
      <c r="E19" s="420"/>
      <c r="F19" s="420"/>
      <c r="G19" s="420"/>
      <c r="H19" s="420"/>
      <c r="I19" s="420"/>
    </row>
    <row r="20" spans="1:13" ht="31.5" customHeight="1" x14ac:dyDescent="0.25">
      <c r="B20" s="116">
        <f>E30</f>
        <v>1190.078947368421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ht="15.75" customHeight="1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ht="15.75" customHeight="1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customHeight="1" thickBot="1" x14ac:dyDescent="0.3">
      <c r="A25" s="12" t="s">
        <v>1</v>
      </c>
      <c r="B25" s="143" t="s">
        <v>2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customHeight="1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19.25" customHeight="1" thickBot="1" x14ac:dyDescent="0.3">
      <c r="A28" s="27">
        <v>1</v>
      </c>
      <c r="B28" s="168" t="s">
        <v>141</v>
      </c>
      <c r="C28" s="117">
        <v>90446</v>
      </c>
      <c r="D28" s="30">
        <f>B16</f>
        <v>76</v>
      </c>
      <c r="E28" s="460">
        <f>C28/D28</f>
        <v>1190.078947368421</v>
      </c>
      <c r="F28" s="461"/>
      <c r="G28" s="190">
        <f>B17*12*1.302/3022.559</f>
        <v>156.86241492721896</v>
      </c>
      <c r="H28" s="20">
        <f>E28*G28</f>
        <v>186678.65763825324</v>
      </c>
      <c r="I28" s="404" t="s">
        <v>162</v>
      </c>
      <c r="M28" s="34">
        <f>G28*C28</f>
        <v>14187577.980507247</v>
      </c>
    </row>
    <row r="29" spans="1:13" ht="32.2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186678.65763825324</v>
      </c>
      <c r="I29" s="405"/>
    </row>
    <row r="30" spans="1:13" ht="32.25" customHeight="1" thickBot="1" x14ac:dyDescent="0.3">
      <c r="A30" s="432" t="s">
        <v>20</v>
      </c>
      <c r="B30" s="433"/>
      <c r="C30" s="433"/>
      <c r="D30" s="434"/>
      <c r="E30" s="402">
        <f>SUM(E28:F28)</f>
        <v>1190.078947368421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15.75" customHeight="1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ht="15.75" customHeight="1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1.5" customHeight="1" thickBot="1" x14ac:dyDescent="0.3">
      <c r="A37" s="317">
        <v>1</v>
      </c>
      <c r="B37" s="313" t="s">
        <v>286</v>
      </c>
      <c r="C37" s="316">
        <v>1</v>
      </c>
      <c r="D37" s="319">
        <f>B16</f>
        <v>76</v>
      </c>
      <c r="E37" s="320">
        <f>C37/D37</f>
        <v>1.3157894736842105E-2</v>
      </c>
      <c r="F37" s="316">
        <v>10</v>
      </c>
      <c r="G37" s="119">
        <v>43600</v>
      </c>
      <c r="H37" s="21">
        <f>E37*G37/F37</f>
        <v>57.368421052631575</v>
      </c>
      <c r="I37" s="407" t="s">
        <v>24</v>
      </c>
      <c r="M37" s="34">
        <f>C37*G37</f>
        <v>43600</v>
      </c>
    </row>
    <row r="38" spans="1:13" ht="31.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SUM(H33:H37)</f>
        <v>57.368421052631575</v>
      </c>
      <c r="I38" s="406"/>
    </row>
    <row r="40" spans="1:13" ht="15.75" customHeight="1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ht="15.75" customHeight="1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19.5" customHeight="1" thickBot="1" x14ac:dyDescent="0.3">
      <c r="A45" s="28"/>
      <c r="B45" s="29"/>
      <c r="C45" s="118"/>
      <c r="D45" s="31"/>
      <c r="E45" s="32"/>
      <c r="F45" s="118"/>
      <c r="G45" s="119"/>
      <c r="H45" s="21">
        <v>0</v>
      </c>
      <c r="I45" s="407" t="s">
        <v>24</v>
      </c>
    </row>
    <row r="46" spans="1:13" ht="28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06"/>
    </row>
    <row r="47" spans="1:13" s="253" customFormat="1" ht="31.5" customHeight="1" x14ac:dyDescent="0.25">
      <c r="A47" s="245"/>
      <c r="B47" s="245"/>
      <c r="C47" s="245"/>
      <c r="D47" s="245"/>
      <c r="E47" s="245"/>
      <c r="F47" s="245"/>
      <c r="G47" s="259"/>
      <c r="H47" s="246"/>
      <c r="I47" s="77"/>
    </row>
    <row r="48" spans="1:13" s="253" customFormat="1" ht="18" customHeight="1" x14ac:dyDescent="0.25">
      <c r="A48" s="245"/>
      <c r="B48" s="245"/>
      <c r="C48" s="245"/>
      <c r="D48" s="245"/>
      <c r="E48" s="245"/>
      <c r="F48" s="245"/>
      <c r="G48" s="259"/>
      <c r="H48" s="246"/>
      <c r="I48" s="77"/>
    </row>
    <row r="49" spans="1:10" s="253" customFormat="1" ht="18" customHeight="1" x14ac:dyDescent="0.25">
      <c r="A49" s="422" t="s">
        <v>205</v>
      </c>
      <c r="B49" s="422"/>
      <c r="C49" s="422"/>
      <c r="D49" s="422"/>
      <c r="E49" s="422"/>
      <c r="F49" s="422"/>
      <c r="G49" s="422"/>
      <c r="H49" s="422"/>
      <c r="I49" s="422"/>
    </row>
    <row r="50" spans="1:10" s="253" customFormat="1" ht="18" customHeight="1" thickBot="1" x14ac:dyDescent="0.3"/>
    <row r="51" spans="1:10" s="253" customFormat="1" ht="88.5" customHeight="1" thickBot="1" x14ac:dyDescent="0.3">
      <c r="A51" s="12" t="s">
        <v>1</v>
      </c>
      <c r="B51" s="252" t="s">
        <v>27</v>
      </c>
      <c r="C51" s="252" t="s">
        <v>10</v>
      </c>
      <c r="D51" s="252" t="s">
        <v>4</v>
      </c>
      <c r="E51" s="252" t="s">
        <v>11</v>
      </c>
      <c r="F51" s="252" t="s">
        <v>12</v>
      </c>
      <c r="G51" s="252" t="s">
        <v>13</v>
      </c>
      <c r="H51" s="252" t="s">
        <v>7</v>
      </c>
      <c r="I51" s="15" t="s">
        <v>8</v>
      </c>
    </row>
    <row r="52" spans="1:10" s="253" customFormat="1" ht="18" customHeight="1" thickBot="1" x14ac:dyDescent="0.3">
      <c r="A52" s="24">
        <v>1</v>
      </c>
      <c r="B52" s="25">
        <v>2</v>
      </c>
      <c r="C52" s="25">
        <v>3</v>
      </c>
      <c r="D52" s="25">
        <v>4</v>
      </c>
      <c r="E52" s="25" t="s">
        <v>19</v>
      </c>
      <c r="F52" s="25">
        <v>6</v>
      </c>
      <c r="G52" s="25">
        <v>7</v>
      </c>
      <c r="H52" s="25" t="s">
        <v>14</v>
      </c>
      <c r="I52" s="26">
        <v>9</v>
      </c>
    </row>
    <row r="53" spans="1:10" s="253" customFormat="1" ht="33.75" customHeight="1" x14ac:dyDescent="0.25">
      <c r="A53" s="410" t="s">
        <v>206</v>
      </c>
      <c r="B53" s="411"/>
      <c r="C53" s="411"/>
      <c r="D53" s="411"/>
      <c r="E53" s="411"/>
      <c r="F53" s="411"/>
      <c r="G53" s="411"/>
      <c r="H53" s="411"/>
      <c r="I53" s="412"/>
    </row>
    <row r="54" spans="1:10" s="253" customFormat="1" ht="25.5" customHeight="1" thickBot="1" x14ac:dyDescent="0.3">
      <c r="A54" s="28" t="s">
        <v>138</v>
      </c>
      <c r="B54" s="29" t="s">
        <v>138</v>
      </c>
      <c r="C54" s="118">
        <v>0</v>
      </c>
      <c r="D54" s="31">
        <v>74</v>
      </c>
      <c r="E54" s="32">
        <f>C54/D54</f>
        <v>0</v>
      </c>
      <c r="F54" s="118">
        <v>0</v>
      </c>
      <c r="G54" s="119">
        <v>0</v>
      </c>
      <c r="H54" s="21">
        <v>0</v>
      </c>
      <c r="I54" s="407" t="s">
        <v>24</v>
      </c>
    </row>
    <row r="55" spans="1:10" s="253" customFormat="1" ht="39" customHeight="1" thickBot="1" x14ac:dyDescent="0.3">
      <c r="A55" s="394" t="s">
        <v>29</v>
      </c>
      <c r="B55" s="395"/>
      <c r="C55" s="395"/>
      <c r="D55" s="395"/>
      <c r="E55" s="395"/>
      <c r="F55" s="396"/>
      <c r="G55" s="236"/>
      <c r="H55" s="23">
        <f>SUM(H54:H54)</f>
        <v>0</v>
      </c>
      <c r="I55" s="406"/>
    </row>
    <row r="56" spans="1:10" s="253" customFormat="1" ht="17.25" customHeight="1" x14ac:dyDescent="0.25">
      <c r="A56" s="245"/>
      <c r="B56" s="245"/>
      <c r="C56" s="245"/>
      <c r="D56" s="245"/>
      <c r="E56" s="245"/>
      <c r="F56" s="245"/>
      <c r="G56" s="259"/>
      <c r="H56" s="246"/>
      <c r="I56" s="77"/>
    </row>
    <row r="57" spans="1:10" ht="15.75" customHeight="1" x14ac:dyDescent="0.25">
      <c r="A57" s="390" t="s">
        <v>207</v>
      </c>
      <c r="B57" s="390"/>
      <c r="C57" s="390"/>
      <c r="D57" s="390"/>
      <c r="E57" s="390"/>
      <c r="F57" s="390"/>
      <c r="G57" s="390"/>
      <c r="H57" s="390"/>
      <c r="I57" s="390"/>
    </row>
    <row r="59" spans="1:10" ht="22.5" customHeight="1" x14ac:dyDescent="0.25">
      <c r="A59" s="253"/>
      <c r="B59"/>
      <c r="C59" s="35"/>
      <c r="D59" s="34"/>
      <c r="E59" s="34"/>
      <c r="F59" s="34"/>
      <c r="G59" s="253"/>
      <c r="H59" s="34"/>
      <c r="I59" s="251"/>
      <c r="J59" s="253"/>
    </row>
    <row r="60" spans="1:10" ht="9.75" customHeight="1" thickBot="1" x14ac:dyDescent="0.3">
      <c r="A60" s="253"/>
      <c r="B60"/>
      <c r="C60" s="35"/>
      <c r="D60" s="34"/>
      <c r="E60" s="34"/>
      <c r="F60" s="34"/>
      <c r="G60" s="253"/>
      <c r="H60" s="34"/>
      <c r="I60" s="251"/>
      <c r="J60" s="253"/>
    </row>
    <row r="61" spans="1:10" ht="15.75" customHeight="1" thickBot="1" x14ac:dyDescent="0.3">
      <c r="A61" s="79"/>
      <c r="B61" s="80"/>
      <c r="D61" s="397" t="s">
        <v>94</v>
      </c>
      <c r="E61" s="398"/>
      <c r="F61" s="398"/>
      <c r="G61" s="399"/>
      <c r="H61" s="82" t="s">
        <v>95</v>
      </c>
      <c r="I61" s="251"/>
      <c r="J61" s="253"/>
    </row>
    <row r="62" spans="1:10" ht="31.5" customHeight="1" x14ac:dyDescent="0.25">
      <c r="A62" s="79"/>
      <c r="B62" s="80"/>
      <c r="D62" s="237"/>
      <c r="E62" s="238"/>
      <c r="F62" s="239"/>
      <c r="G62" s="240"/>
      <c r="H62" s="241"/>
      <c r="I62" s="251"/>
      <c r="J62" s="253"/>
    </row>
    <row r="63" spans="1:10" ht="16.5" customHeight="1" thickBot="1" x14ac:dyDescent="0.3">
      <c r="A63" s="77"/>
      <c r="B63" s="78"/>
      <c r="D63" s="104">
        <f>SUM(H29)</f>
        <v>186678.65763825324</v>
      </c>
      <c r="E63" s="105">
        <f>SUM(H38)</f>
        <v>57.368421052631575</v>
      </c>
      <c r="F63" s="242">
        <f>SUM(H46)</f>
        <v>0</v>
      </c>
      <c r="G63" s="243">
        <f>SUM(H55)</f>
        <v>0</v>
      </c>
      <c r="H63" s="244">
        <f>SUM(D63:G63)</f>
        <v>186736.02605930588</v>
      </c>
      <c r="I63" s="251"/>
      <c r="J63" s="253"/>
    </row>
    <row r="64" spans="1:10" x14ac:dyDescent="0.25">
      <c r="A64" s="253"/>
      <c r="B64"/>
      <c r="C64" s="35"/>
      <c r="D64" s="34"/>
      <c r="E64" s="34"/>
      <c r="F64" s="34"/>
      <c r="G64" s="253"/>
      <c r="H64" s="34"/>
      <c r="I64" s="251"/>
      <c r="J64" s="253"/>
    </row>
    <row r="65" spans="1:12" ht="31.5" customHeight="1" x14ac:dyDescent="0.25">
      <c r="A65" s="401" t="s">
        <v>31</v>
      </c>
      <c r="B65" s="401"/>
      <c r="C65" s="401"/>
      <c r="D65" s="401"/>
      <c r="E65" s="401"/>
      <c r="F65" s="401"/>
      <c r="G65" s="401"/>
      <c r="H65" s="401"/>
      <c r="I65" s="401"/>
      <c r="J65" s="253"/>
    </row>
    <row r="67" spans="1:12" ht="15.75" customHeight="1" x14ac:dyDescent="0.25">
      <c r="A67" s="415" t="s">
        <v>32</v>
      </c>
      <c r="B67" s="415"/>
      <c r="C67" s="415"/>
      <c r="D67" s="415"/>
      <c r="E67" s="415"/>
      <c r="F67" s="415"/>
      <c r="G67" s="415"/>
      <c r="H67" s="415"/>
      <c r="I67" s="415"/>
      <c r="J67" s="253"/>
    </row>
    <row r="68" spans="1:12" ht="16.5" thickBot="1" x14ac:dyDescent="0.3">
      <c r="A68" s="253"/>
      <c r="B68" s="253"/>
      <c r="C68" s="253"/>
      <c r="D68" s="253"/>
      <c r="E68" s="253"/>
      <c r="F68" s="253"/>
      <c r="G68" s="253"/>
      <c r="H68" s="253"/>
      <c r="I68" s="253"/>
      <c r="J68" s="253"/>
    </row>
    <row r="69" spans="1:12" ht="16.5" hidden="1" customHeight="1" thickBot="1" x14ac:dyDescent="0.3">
      <c r="A69" s="253"/>
      <c r="B69" s="253"/>
      <c r="C69" s="253"/>
      <c r="D69" s="253"/>
      <c r="E69" s="253"/>
      <c r="F69" s="253"/>
      <c r="G69" s="253"/>
      <c r="H69" s="253"/>
      <c r="I69" s="253"/>
      <c r="J69" s="253"/>
    </row>
    <row r="70" spans="1:12" ht="86.25" customHeight="1" x14ac:dyDescent="0.25">
      <c r="A70" s="36" t="s">
        <v>1</v>
      </c>
      <c r="B70" s="256" t="s">
        <v>33</v>
      </c>
      <c r="C70" s="256" t="s">
        <v>34</v>
      </c>
      <c r="D70" s="256" t="s">
        <v>35</v>
      </c>
      <c r="E70" s="256" t="s">
        <v>36</v>
      </c>
      <c r="F70" s="256" t="s">
        <v>37</v>
      </c>
      <c r="G70" s="256" t="s">
        <v>38</v>
      </c>
      <c r="H70" s="256" t="s">
        <v>39</v>
      </c>
      <c r="I70" s="38" t="s">
        <v>40</v>
      </c>
      <c r="J70" s="253"/>
    </row>
    <row r="71" spans="1:12" ht="16.5" customHeight="1" thickBot="1" x14ac:dyDescent="0.3">
      <c r="A71" s="39">
        <v>1</v>
      </c>
      <c r="B71" s="40">
        <v>1</v>
      </c>
      <c r="C71" s="40">
        <v>2</v>
      </c>
      <c r="D71" s="40">
        <v>3</v>
      </c>
      <c r="E71" s="40">
        <v>4</v>
      </c>
      <c r="F71" s="40">
        <v>5</v>
      </c>
      <c r="G71" s="40" t="s">
        <v>41</v>
      </c>
      <c r="H71" s="40">
        <v>7</v>
      </c>
      <c r="I71" s="41" t="s">
        <v>42</v>
      </c>
      <c r="J71" s="253"/>
    </row>
    <row r="72" spans="1:12" ht="15.75" customHeight="1" x14ac:dyDescent="0.25">
      <c r="A72" s="410" t="s">
        <v>43</v>
      </c>
      <c r="B72" s="411"/>
      <c r="C72" s="411"/>
      <c r="D72" s="411"/>
      <c r="E72" s="411"/>
      <c r="F72" s="411"/>
      <c r="G72" s="411"/>
      <c r="H72" s="411"/>
      <c r="I72" s="412"/>
      <c r="J72" s="253"/>
    </row>
    <row r="73" spans="1:12" x14ac:dyDescent="0.25">
      <c r="A73" s="6">
        <v>1</v>
      </c>
      <c r="B73" s="48" t="s">
        <v>50</v>
      </c>
      <c r="C73" s="7" t="s">
        <v>46</v>
      </c>
      <c r="D73" s="119">
        <v>27630.48</v>
      </c>
      <c r="E73" s="19">
        <f>SUM(B19)</f>
        <v>90446</v>
      </c>
      <c r="F73" s="21">
        <f>SUM(B20)</f>
        <v>1190.078947368421</v>
      </c>
      <c r="G73" s="262">
        <f t="shared" ref="G73:G78" si="0">D73*F73/E73</f>
        <v>363.55894736842106</v>
      </c>
      <c r="H73" s="119">
        <v>5.77</v>
      </c>
      <c r="I73" s="106">
        <f t="shared" ref="I73:I78" si="1">G73*H73</f>
        <v>2097.7351263157893</v>
      </c>
      <c r="J73" s="253"/>
      <c r="L73" s="34">
        <f>D73*H73</f>
        <v>159427.86959999998</v>
      </c>
    </row>
    <row r="74" spans="1:12" x14ac:dyDescent="0.25">
      <c r="A74" s="6">
        <v>2</v>
      </c>
      <c r="B74" s="48" t="s">
        <v>51</v>
      </c>
      <c r="C74" s="7" t="s">
        <v>47</v>
      </c>
      <c r="D74" s="359">
        <v>5.8681999999999999</v>
      </c>
      <c r="E74" s="19">
        <f>SUM(B19)</f>
        <v>90446</v>
      </c>
      <c r="F74" s="21">
        <f>SUM(B20)</f>
        <v>1190.078947368421</v>
      </c>
      <c r="G74" s="262">
        <f t="shared" si="0"/>
        <v>7.7213157894736845E-2</v>
      </c>
      <c r="H74" s="119">
        <v>1880.08</v>
      </c>
      <c r="I74" s="106">
        <f t="shared" si="1"/>
        <v>145.16691389473684</v>
      </c>
      <c r="J74" s="253"/>
      <c r="L74" s="34">
        <f t="shared" ref="L74:L78" si="2">D74*H74</f>
        <v>11032.685455999999</v>
      </c>
    </row>
    <row r="75" spans="1:12" ht="15.75" customHeight="1" x14ac:dyDescent="0.25">
      <c r="A75" s="6">
        <v>3</v>
      </c>
      <c r="B75" s="48" t="s">
        <v>44</v>
      </c>
      <c r="C75" s="7" t="s">
        <v>48</v>
      </c>
      <c r="D75" s="384">
        <v>943.78579999999999</v>
      </c>
      <c r="E75" s="19">
        <f>SUM(B19)</f>
        <v>90446</v>
      </c>
      <c r="F75" s="21">
        <f>SUM(B20)</f>
        <v>1190.078947368421</v>
      </c>
      <c r="G75" s="262">
        <f t="shared" si="0"/>
        <v>12.418234210526316</v>
      </c>
      <c r="H75" s="119">
        <v>27.37</v>
      </c>
      <c r="I75" s="106">
        <f t="shared" si="1"/>
        <v>339.88707034210529</v>
      </c>
      <c r="J75" s="253"/>
      <c r="L75" s="34">
        <f t="shared" si="2"/>
        <v>25831.417346000002</v>
      </c>
    </row>
    <row r="76" spans="1:12" x14ac:dyDescent="0.25">
      <c r="A76" s="42">
        <v>4</v>
      </c>
      <c r="B76" s="49" t="s">
        <v>49</v>
      </c>
      <c r="C76" s="43" t="s">
        <v>48</v>
      </c>
      <c r="D76" s="360">
        <v>110.03</v>
      </c>
      <c r="E76" s="46">
        <f>SUM(B19)</f>
        <v>90446</v>
      </c>
      <c r="F76" s="47">
        <f>SUM(B20)</f>
        <v>1190.078947368421</v>
      </c>
      <c r="G76" s="263">
        <f t="shared" si="0"/>
        <v>1.4477631578947368</v>
      </c>
      <c r="H76" s="120">
        <v>141.12</v>
      </c>
      <c r="I76" s="107">
        <f t="shared" si="1"/>
        <v>204.30833684210526</v>
      </c>
      <c r="J76" s="253"/>
      <c r="L76" s="34">
        <f>D76*H76</f>
        <v>15527.4336</v>
      </c>
    </row>
    <row r="77" spans="1:12" x14ac:dyDescent="0.25">
      <c r="A77" s="6">
        <v>5</v>
      </c>
      <c r="B77" s="48" t="s">
        <v>45</v>
      </c>
      <c r="C77" s="7" t="s">
        <v>48</v>
      </c>
      <c r="D77" s="152">
        <v>88.605999999999995</v>
      </c>
      <c r="E77" s="19">
        <f>SUM(B19)</f>
        <v>90446</v>
      </c>
      <c r="F77" s="21">
        <f>SUM(B20)</f>
        <v>1190.078947368421</v>
      </c>
      <c r="G77" s="262">
        <f t="shared" si="0"/>
        <v>1.1658684210526316</v>
      </c>
      <c r="H77" s="119">
        <v>17.899999999999999</v>
      </c>
      <c r="I77" s="106">
        <f t="shared" si="1"/>
        <v>20.869044736842103</v>
      </c>
      <c r="J77" s="253"/>
      <c r="L77" s="34">
        <f t="shared" si="2"/>
        <v>1586.0473999999997</v>
      </c>
    </row>
    <row r="78" spans="1:12" ht="16.5" thickBot="1" x14ac:dyDescent="0.3">
      <c r="A78" s="42">
        <v>6</v>
      </c>
      <c r="B78" s="49" t="s">
        <v>109</v>
      </c>
      <c r="C78" s="43" t="s">
        <v>48</v>
      </c>
      <c r="D78" s="120">
        <v>11542.82</v>
      </c>
      <c r="E78" s="46">
        <f>SUM(B19)</f>
        <v>90446</v>
      </c>
      <c r="F78" s="47">
        <f>SUM(B20)</f>
        <v>1190.078947368421</v>
      </c>
      <c r="G78" s="263">
        <f t="shared" si="0"/>
        <v>151.87921052631577</v>
      </c>
      <c r="H78" s="120">
        <v>7.05</v>
      </c>
      <c r="I78" s="107">
        <f t="shared" si="1"/>
        <v>1070.7484342105263</v>
      </c>
      <c r="J78" s="253"/>
      <c r="L78" s="34">
        <f t="shared" si="2"/>
        <v>81376.880999999994</v>
      </c>
    </row>
    <row r="79" spans="1:12" ht="31.5" customHeight="1" thickBot="1" x14ac:dyDescent="0.3">
      <c r="A79" s="394" t="s">
        <v>58</v>
      </c>
      <c r="B79" s="395"/>
      <c r="C79" s="395"/>
      <c r="D79" s="395"/>
      <c r="E79" s="395"/>
      <c r="F79" s="395"/>
      <c r="G79" s="396"/>
      <c r="H79" s="23"/>
      <c r="I79" s="108">
        <f>SUM(I73:I78)</f>
        <v>3878.7149263421052</v>
      </c>
      <c r="J79" s="253"/>
    </row>
    <row r="81" spans="1:10" ht="15.75" customHeight="1" x14ac:dyDescent="0.25">
      <c r="A81" s="390" t="s">
        <v>52</v>
      </c>
      <c r="B81" s="390"/>
      <c r="C81" s="390"/>
      <c r="D81" s="390"/>
      <c r="E81" s="390"/>
      <c r="F81" s="390"/>
      <c r="G81" s="390"/>
      <c r="H81" s="390"/>
      <c r="I81" s="390"/>
      <c r="J81" s="253"/>
    </row>
    <row r="82" spans="1:10" ht="15.75" customHeight="1" thickBot="1" x14ac:dyDescent="0.3">
      <c r="A82" s="253"/>
      <c r="B82" s="253"/>
      <c r="C82" s="253"/>
      <c r="D82" s="253"/>
      <c r="E82" s="253"/>
      <c r="F82" s="253"/>
      <c r="G82" s="253"/>
      <c r="H82" s="253"/>
      <c r="I82" s="253"/>
      <c r="J82" s="253"/>
    </row>
    <row r="83" spans="1:10" ht="82.5" customHeight="1" x14ac:dyDescent="0.25">
      <c r="A83" s="36" t="s">
        <v>1</v>
      </c>
      <c r="B83" s="256" t="s">
        <v>33</v>
      </c>
      <c r="C83" s="256" t="s">
        <v>34</v>
      </c>
      <c r="D83" s="256" t="s">
        <v>35</v>
      </c>
      <c r="E83" s="256" t="s">
        <v>36</v>
      </c>
      <c r="F83" s="256" t="s">
        <v>37</v>
      </c>
      <c r="G83" s="256" t="s">
        <v>38</v>
      </c>
      <c r="H83" s="256" t="s">
        <v>39</v>
      </c>
      <c r="I83" s="38" t="s">
        <v>40</v>
      </c>
      <c r="J83" s="253"/>
    </row>
    <row r="84" spans="1:10" ht="16.5" thickBot="1" x14ac:dyDescent="0.3">
      <c r="A84" s="39">
        <v>1</v>
      </c>
      <c r="B84" s="40">
        <v>1</v>
      </c>
      <c r="C84" s="40">
        <v>2</v>
      </c>
      <c r="D84" s="40">
        <v>3</v>
      </c>
      <c r="E84" s="40">
        <v>4</v>
      </c>
      <c r="F84" s="40">
        <v>5</v>
      </c>
      <c r="G84" s="40" t="s">
        <v>41</v>
      </c>
      <c r="H84" s="40">
        <v>7</v>
      </c>
      <c r="I84" s="41" t="s">
        <v>42</v>
      </c>
      <c r="J84" s="253"/>
    </row>
    <row r="85" spans="1:10" ht="15.75" customHeight="1" x14ac:dyDescent="0.25">
      <c r="A85" s="391" t="s">
        <v>53</v>
      </c>
      <c r="B85" s="392"/>
      <c r="C85" s="392"/>
      <c r="D85" s="392"/>
      <c r="E85" s="392"/>
      <c r="F85" s="392"/>
      <c r="G85" s="392"/>
      <c r="H85" s="392"/>
      <c r="I85" s="393"/>
      <c r="J85" s="253"/>
    </row>
    <row r="86" spans="1:10" ht="16.5" thickBot="1" x14ac:dyDescent="0.3">
      <c r="A86" s="6">
        <v>1</v>
      </c>
      <c r="B86" s="50"/>
      <c r="C86" s="29" t="s">
        <v>111</v>
      </c>
      <c r="D86" s="118">
        <v>1</v>
      </c>
      <c r="E86" s="19">
        <f>SUM(B19)</f>
        <v>90446</v>
      </c>
      <c r="F86" s="21">
        <f>SUM(B20)</f>
        <v>1190.078947368421</v>
      </c>
      <c r="G86" s="7">
        <f>D86*F86/E86</f>
        <v>1.3157894736842105E-2</v>
      </c>
      <c r="H86" s="119">
        <v>0</v>
      </c>
      <c r="I86" s="106">
        <f>G86*H86</f>
        <v>0</v>
      </c>
      <c r="J86" s="253"/>
    </row>
    <row r="87" spans="1:10" ht="31.5" customHeight="1" thickBot="1" x14ac:dyDescent="0.3">
      <c r="A87" s="394" t="s">
        <v>59</v>
      </c>
      <c r="B87" s="395"/>
      <c r="C87" s="395"/>
      <c r="D87" s="395"/>
      <c r="E87" s="395"/>
      <c r="F87" s="395"/>
      <c r="G87" s="396"/>
      <c r="H87" s="23"/>
      <c r="I87" s="108">
        <f>SUM(I86:I86)</f>
        <v>0</v>
      </c>
      <c r="J87" s="253"/>
    </row>
    <row r="89" spans="1:10" ht="15.75" customHeight="1" x14ac:dyDescent="0.25">
      <c r="A89" s="390" t="s">
        <v>54</v>
      </c>
      <c r="B89" s="390"/>
      <c r="C89" s="390"/>
      <c r="D89" s="390"/>
      <c r="E89" s="390"/>
      <c r="F89" s="390"/>
      <c r="G89" s="390"/>
      <c r="H89" s="390"/>
      <c r="I89" s="390"/>
      <c r="J89" s="253"/>
    </row>
    <row r="90" spans="1:10" ht="16.5" thickBot="1" x14ac:dyDescent="0.3">
      <c r="A90" s="253"/>
      <c r="B90" s="253"/>
      <c r="C90" s="253"/>
      <c r="D90" s="253"/>
      <c r="E90" s="253"/>
      <c r="F90" s="253"/>
      <c r="G90" s="253"/>
      <c r="H90" s="253"/>
      <c r="I90" s="253"/>
      <c r="J90" s="253"/>
    </row>
    <row r="91" spans="1:10" ht="84" customHeight="1" x14ac:dyDescent="0.25">
      <c r="A91" s="36" t="s">
        <v>1</v>
      </c>
      <c r="B91" s="256" t="s">
        <v>33</v>
      </c>
      <c r="C91" s="256" t="s">
        <v>34</v>
      </c>
      <c r="D91" s="256" t="s">
        <v>35</v>
      </c>
      <c r="E91" s="256" t="s">
        <v>36</v>
      </c>
      <c r="F91" s="256" t="s">
        <v>37</v>
      </c>
      <c r="G91" s="256" t="s">
        <v>38</v>
      </c>
      <c r="H91" s="256" t="s">
        <v>39</v>
      </c>
      <c r="I91" s="38" t="s">
        <v>40</v>
      </c>
      <c r="J91" s="253"/>
    </row>
    <row r="92" spans="1:10" ht="16.5" thickBot="1" x14ac:dyDescent="0.3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41</v>
      </c>
      <c r="H92" s="40">
        <v>7</v>
      </c>
      <c r="I92" s="41" t="s">
        <v>42</v>
      </c>
      <c r="J92" s="253"/>
    </row>
    <row r="93" spans="1:10" ht="15.75" customHeight="1" x14ac:dyDescent="0.25">
      <c r="A93" s="391" t="s">
        <v>55</v>
      </c>
      <c r="B93" s="392"/>
      <c r="C93" s="392"/>
      <c r="D93" s="392"/>
      <c r="E93" s="392"/>
      <c r="F93" s="392"/>
      <c r="G93" s="392"/>
      <c r="H93" s="392"/>
      <c r="I93" s="393"/>
      <c r="J93" s="253"/>
    </row>
    <row r="94" spans="1:10" ht="16.5" thickBot="1" x14ac:dyDescent="0.3">
      <c r="A94" s="6" t="s">
        <v>138</v>
      </c>
      <c r="B94" s="166" t="s">
        <v>138</v>
      </c>
      <c r="C94" s="29" t="s">
        <v>138</v>
      </c>
      <c r="D94" s="29">
        <v>0</v>
      </c>
      <c r="E94" s="19">
        <f>SUM(B19)</f>
        <v>90446</v>
      </c>
      <c r="F94" s="21">
        <f>SUM(B20)</f>
        <v>1190.078947368421</v>
      </c>
      <c r="G94" s="7">
        <f>D94*F94/E94</f>
        <v>0</v>
      </c>
      <c r="H94" s="29">
        <v>0</v>
      </c>
      <c r="I94" s="106">
        <f>G94*H94</f>
        <v>0</v>
      </c>
      <c r="J94" s="253"/>
    </row>
    <row r="95" spans="1:10" ht="31.5" customHeight="1" thickBot="1" x14ac:dyDescent="0.3">
      <c r="A95" s="394" t="s">
        <v>60</v>
      </c>
      <c r="B95" s="395"/>
      <c r="C95" s="395"/>
      <c r="D95" s="395"/>
      <c r="E95" s="395"/>
      <c r="F95" s="395"/>
      <c r="G95" s="396"/>
      <c r="H95" s="23"/>
      <c r="I95" s="108">
        <f>SUM(I94:I94)</f>
        <v>0</v>
      </c>
      <c r="J95" s="253"/>
    </row>
    <row r="97" spans="1:12" ht="15.75" customHeight="1" x14ac:dyDescent="0.25">
      <c r="A97" s="390" t="s">
        <v>56</v>
      </c>
      <c r="B97" s="390"/>
      <c r="C97" s="390"/>
      <c r="D97" s="390"/>
      <c r="E97" s="390"/>
      <c r="F97" s="390"/>
      <c r="G97" s="390"/>
      <c r="H97" s="390"/>
      <c r="I97" s="390"/>
      <c r="J97" s="253"/>
    </row>
    <row r="98" spans="1:12" ht="16.5" thickBot="1" x14ac:dyDescent="0.3">
      <c r="A98" s="253"/>
      <c r="B98" s="253"/>
      <c r="C98" s="253"/>
      <c r="D98" s="253"/>
      <c r="E98" s="253"/>
      <c r="F98" s="253"/>
      <c r="G98" s="253"/>
      <c r="H98" s="253"/>
      <c r="I98" s="253"/>
      <c r="J98" s="253"/>
    </row>
    <row r="99" spans="1:12" ht="87.75" customHeight="1" x14ac:dyDescent="0.25">
      <c r="A99" s="36" t="s">
        <v>1</v>
      </c>
      <c r="B99" s="256" t="s">
        <v>33</v>
      </c>
      <c r="C99" s="256" t="s">
        <v>34</v>
      </c>
      <c r="D99" s="256" t="s">
        <v>35</v>
      </c>
      <c r="E99" s="256" t="s">
        <v>36</v>
      </c>
      <c r="F99" s="256" t="s">
        <v>37</v>
      </c>
      <c r="G99" s="256" t="s">
        <v>38</v>
      </c>
      <c r="H99" s="256" t="s">
        <v>39</v>
      </c>
      <c r="I99" s="52" t="s">
        <v>40</v>
      </c>
      <c r="J99" s="54" t="s">
        <v>64</v>
      </c>
    </row>
    <row r="100" spans="1:12" ht="16.5" thickBot="1" x14ac:dyDescent="0.3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41</v>
      </c>
      <c r="H100" s="40">
        <v>7</v>
      </c>
      <c r="I100" s="53" t="s">
        <v>65</v>
      </c>
      <c r="J100" s="56">
        <v>9</v>
      </c>
    </row>
    <row r="101" spans="1:12" ht="15.75" customHeight="1" x14ac:dyDescent="0.25">
      <c r="A101" s="391" t="s">
        <v>57</v>
      </c>
      <c r="B101" s="392"/>
      <c r="C101" s="392"/>
      <c r="D101" s="392"/>
      <c r="E101" s="392"/>
      <c r="F101" s="392"/>
      <c r="G101" s="392"/>
      <c r="H101" s="392"/>
      <c r="I101" s="459"/>
      <c r="J101" s="55"/>
    </row>
    <row r="102" spans="1:12" ht="16.5" thickBot="1" x14ac:dyDescent="0.3">
      <c r="A102" s="6" t="s">
        <v>138</v>
      </c>
      <c r="B102" s="166" t="s">
        <v>138</v>
      </c>
      <c r="C102" s="29" t="s">
        <v>138</v>
      </c>
      <c r="D102" s="118">
        <v>0</v>
      </c>
      <c r="E102" s="19">
        <f>SUM(B19)</f>
        <v>90446</v>
      </c>
      <c r="F102" s="21">
        <f>SUM(B20)</f>
        <v>1190.078947368421</v>
      </c>
      <c r="G102" s="7">
        <f>D102*F102/E102</f>
        <v>0</v>
      </c>
      <c r="H102" s="119">
        <v>0</v>
      </c>
      <c r="I102" s="109">
        <f>G102*H102*J102</f>
        <v>0</v>
      </c>
      <c r="J102" s="121">
        <v>0</v>
      </c>
    </row>
    <row r="103" spans="1:12" ht="31.5" customHeight="1" thickBot="1" x14ac:dyDescent="0.3">
      <c r="A103" s="394" t="s">
        <v>61</v>
      </c>
      <c r="B103" s="395"/>
      <c r="C103" s="395"/>
      <c r="D103" s="395"/>
      <c r="E103" s="395"/>
      <c r="F103" s="395"/>
      <c r="G103" s="396"/>
      <c r="H103" s="23"/>
      <c r="I103" s="23">
        <f>SUM(I102:I102)</f>
        <v>0</v>
      </c>
      <c r="J103" s="122"/>
    </row>
    <row r="105" spans="1:12" ht="15.75" customHeight="1" x14ac:dyDescent="0.25">
      <c r="A105" s="390" t="s">
        <v>62</v>
      </c>
      <c r="B105" s="390"/>
      <c r="C105" s="390"/>
      <c r="D105" s="390"/>
      <c r="E105" s="390"/>
      <c r="F105" s="390"/>
      <c r="G105" s="390"/>
      <c r="H105" s="390"/>
      <c r="I105" s="390"/>
      <c r="J105" s="253"/>
    </row>
    <row r="106" spans="1:12" ht="16.5" thickBot="1" x14ac:dyDescent="0.3">
      <c r="A106" s="253"/>
      <c r="B106" s="253"/>
      <c r="C106" s="253"/>
      <c r="D106" s="253"/>
      <c r="E106" s="253"/>
      <c r="F106" s="253"/>
      <c r="G106" s="253"/>
      <c r="H106" s="253"/>
      <c r="I106" s="253"/>
      <c r="J106" s="253"/>
    </row>
    <row r="107" spans="1:12" ht="79.5" customHeight="1" x14ac:dyDescent="0.25">
      <c r="A107" s="36" t="s">
        <v>1</v>
      </c>
      <c r="B107" s="256" t="s">
        <v>33</v>
      </c>
      <c r="C107" s="256" t="s">
        <v>34</v>
      </c>
      <c r="D107" s="256" t="s">
        <v>35</v>
      </c>
      <c r="E107" s="256" t="s">
        <v>36</v>
      </c>
      <c r="F107" s="256" t="s">
        <v>37</v>
      </c>
      <c r="G107" s="256" t="s">
        <v>38</v>
      </c>
      <c r="H107" s="256" t="s">
        <v>39</v>
      </c>
      <c r="I107" s="52" t="s">
        <v>40</v>
      </c>
      <c r="J107" s="54" t="s">
        <v>64</v>
      </c>
    </row>
    <row r="108" spans="1:12" ht="16.5" thickBot="1" x14ac:dyDescent="0.3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41</v>
      </c>
      <c r="H108" s="40">
        <v>7</v>
      </c>
      <c r="I108" s="53" t="s">
        <v>42</v>
      </c>
      <c r="J108" s="56">
        <v>9</v>
      </c>
    </row>
    <row r="109" spans="1:12" ht="15.75" customHeight="1" x14ac:dyDescent="0.25">
      <c r="A109" s="391" t="s">
        <v>63</v>
      </c>
      <c r="B109" s="392"/>
      <c r="C109" s="392"/>
      <c r="D109" s="392"/>
      <c r="E109" s="392"/>
      <c r="F109" s="392"/>
      <c r="G109" s="392"/>
      <c r="H109" s="392"/>
      <c r="I109" s="392"/>
      <c r="J109" s="393"/>
    </row>
    <row r="110" spans="1:12" ht="16.5" thickBot="1" x14ac:dyDescent="0.3">
      <c r="A110" s="6">
        <v>1</v>
      </c>
      <c r="B110" s="50" t="s">
        <v>140</v>
      </c>
      <c r="C110" s="29" t="s">
        <v>111</v>
      </c>
      <c r="D110" s="118">
        <v>1</v>
      </c>
      <c r="E110" s="19">
        <f>SUM(B19)</f>
        <v>90446</v>
      </c>
      <c r="F110" s="21">
        <f>SUM(B20)</f>
        <v>1190.078947368421</v>
      </c>
      <c r="G110" s="262">
        <f>D110*F110/E110</f>
        <v>1.3157894736842105E-2</v>
      </c>
      <c r="H110" s="119">
        <v>1527.27</v>
      </c>
      <c r="I110" s="109">
        <f>G110*H110</f>
        <v>20.095657894736842</v>
      </c>
      <c r="J110" s="121">
        <v>0</v>
      </c>
      <c r="L110" s="34">
        <f>D110*H110</f>
        <v>1527.27</v>
      </c>
    </row>
    <row r="111" spans="1:12" ht="31.5" customHeight="1" thickBot="1" x14ac:dyDescent="0.3">
      <c r="A111" s="394" t="s">
        <v>66</v>
      </c>
      <c r="B111" s="395"/>
      <c r="C111" s="395"/>
      <c r="D111" s="395"/>
      <c r="E111" s="395"/>
      <c r="F111" s="395"/>
      <c r="G111" s="396"/>
      <c r="H111" s="23"/>
      <c r="I111" s="254">
        <f>SUM(I110:I110)</f>
        <v>20.095657894736842</v>
      </c>
      <c r="J111" s="122"/>
    </row>
    <row r="113" spans="1:15" ht="15.75" customHeight="1" x14ac:dyDescent="0.25">
      <c r="A113" s="390" t="s">
        <v>67</v>
      </c>
      <c r="B113" s="390"/>
      <c r="C113" s="390"/>
      <c r="D113" s="390"/>
      <c r="E113" s="390"/>
      <c r="F113" s="390"/>
      <c r="G113" s="390"/>
      <c r="H113" s="390"/>
      <c r="I113" s="390"/>
      <c r="J113" s="253"/>
    </row>
    <row r="114" spans="1:15" ht="16.5" thickBot="1" x14ac:dyDescent="0.3">
      <c r="A114" s="253"/>
      <c r="B114" s="253"/>
      <c r="C114" s="253"/>
      <c r="D114" s="253"/>
      <c r="E114" s="253"/>
      <c r="F114" s="253"/>
      <c r="G114" s="253"/>
      <c r="H114" s="253"/>
      <c r="I114" s="253"/>
      <c r="J114" s="253"/>
    </row>
    <row r="115" spans="1:15" ht="84" customHeight="1" x14ac:dyDescent="0.25">
      <c r="A115" s="36" t="s">
        <v>1</v>
      </c>
      <c r="B115" s="256" t="s">
        <v>163</v>
      </c>
      <c r="C115" s="256" t="s">
        <v>34</v>
      </c>
      <c r="D115" s="256" t="s">
        <v>69</v>
      </c>
      <c r="E115" s="256" t="s">
        <v>36</v>
      </c>
      <c r="F115" s="256" t="s">
        <v>37</v>
      </c>
      <c r="G115" s="256" t="s">
        <v>38</v>
      </c>
      <c r="H115" s="256" t="s">
        <v>39</v>
      </c>
      <c r="I115" s="38" t="s">
        <v>40</v>
      </c>
      <c r="J115" s="253"/>
    </row>
    <row r="116" spans="1:15" ht="16.5" thickBot="1" x14ac:dyDescent="0.3">
      <c r="A116" s="39">
        <v>1</v>
      </c>
      <c r="B116" s="40">
        <v>1</v>
      </c>
      <c r="C116" s="40">
        <v>2</v>
      </c>
      <c r="D116" s="40">
        <v>3</v>
      </c>
      <c r="E116" s="40">
        <v>4</v>
      </c>
      <c r="F116" s="40">
        <v>5</v>
      </c>
      <c r="G116" s="40" t="s">
        <v>41</v>
      </c>
      <c r="H116" s="40">
        <v>7</v>
      </c>
      <c r="I116" s="41" t="s">
        <v>42</v>
      </c>
      <c r="J116" s="253"/>
    </row>
    <row r="117" spans="1:15" ht="15.75" customHeight="1" x14ac:dyDescent="0.25">
      <c r="A117" s="391" t="s">
        <v>68</v>
      </c>
      <c r="B117" s="392"/>
      <c r="C117" s="392"/>
      <c r="D117" s="392"/>
      <c r="E117" s="392"/>
      <c r="F117" s="392"/>
      <c r="G117" s="392"/>
      <c r="H117" s="392"/>
      <c r="I117" s="393"/>
      <c r="J117" s="253"/>
    </row>
    <row r="118" spans="1:15" x14ac:dyDescent="0.25">
      <c r="A118" s="6">
        <v>1</v>
      </c>
      <c r="B118" s="57" t="s">
        <v>110</v>
      </c>
      <c r="C118" s="29" t="s">
        <v>135</v>
      </c>
      <c r="D118" s="118">
        <v>1</v>
      </c>
      <c r="E118" s="19">
        <v>328228</v>
      </c>
      <c r="F118" s="21">
        <f>SUM(B20)</f>
        <v>1190.078947368421</v>
      </c>
      <c r="G118" s="262">
        <f>D118*F118/E118</f>
        <v>3.6257691219774703E-3</v>
      </c>
      <c r="H118" s="119">
        <f>(114240+5302)*1.302*1.1107</f>
        <v>172873.43981880002</v>
      </c>
      <c r="I118" s="106">
        <f>G118*H118</f>
        <v>626.79918010503559</v>
      </c>
      <c r="J118" s="253"/>
      <c r="L118" s="34">
        <f>D118*H118</f>
        <v>172873.43981880002</v>
      </c>
      <c r="M118" s="34">
        <f>L118*12</f>
        <v>2074481.2778256002</v>
      </c>
      <c r="N118" s="34"/>
      <c r="O118" s="34">
        <f>M118/11</f>
        <v>188589.20707505455</v>
      </c>
    </row>
    <row r="119" spans="1:15" ht="15.75" customHeight="1" x14ac:dyDescent="0.25">
      <c r="A119" s="6">
        <v>2</v>
      </c>
      <c r="B119" s="58" t="s">
        <v>112</v>
      </c>
      <c r="C119" s="29" t="s">
        <v>135</v>
      </c>
      <c r="D119" s="118">
        <v>1</v>
      </c>
      <c r="E119" s="19">
        <v>328228</v>
      </c>
      <c r="F119" s="21">
        <f>SUM(B20)</f>
        <v>1190.078947368421</v>
      </c>
      <c r="G119" s="262">
        <f t="shared" ref="G119:G168" si="3">D119*F119/E119</f>
        <v>3.6257691219774703E-3</v>
      </c>
      <c r="H119" s="119">
        <f>(53800+7600)*1.302*1.1107</f>
        <v>88792.467960000009</v>
      </c>
      <c r="I119" s="106">
        <f t="shared" ref="I119:I168" si="4">G119*H119</f>
        <v>321.94098859354187</v>
      </c>
      <c r="J119" s="253"/>
      <c r="L119" s="34">
        <f t="shared" ref="L119:L168" si="5">D119*H119</f>
        <v>88792.467960000009</v>
      </c>
      <c r="M119" s="34">
        <f t="shared" ref="M119:M168" si="6">L119*12</f>
        <v>1065509.61552</v>
      </c>
      <c r="N119" s="34"/>
      <c r="O119" s="34">
        <f t="shared" ref="O119:O168" si="7">M119/11</f>
        <v>96864.510501818178</v>
      </c>
    </row>
    <row r="120" spans="1:15" ht="47.25" x14ac:dyDescent="0.25">
      <c r="A120" s="6">
        <v>3</v>
      </c>
      <c r="B120" s="57" t="s">
        <v>181</v>
      </c>
      <c r="C120" s="29" t="s">
        <v>135</v>
      </c>
      <c r="D120" s="118">
        <v>1</v>
      </c>
      <c r="E120" s="19">
        <v>328228</v>
      </c>
      <c r="F120" s="21">
        <f>SUM(B20)</f>
        <v>1190.078947368421</v>
      </c>
      <c r="G120" s="262">
        <f t="shared" si="3"/>
        <v>3.6257691219774703E-3</v>
      </c>
      <c r="H120" s="119">
        <f>53850*1.302*1.1107</f>
        <v>77874.175889999999</v>
      </c>
      <c r="I120" s="106">
        <f t="shared" si="4"/>
        <v>282.35378234140438</v>
      </c>
      <c r="J120" s="253"/>
      <c r="L120" s="34">
        <f t="shared" si="5"/>
        <v>77874.175889999999</v>
      </c>
      <c r="M120" s="34">
        <f t="shared" si="6"/>
        <v>934490.11067999993</v>
      </c>
      <c r="N120" s="34"/>
      <c r="O120" s="34">
        <f t="shared" si="7"/>
        <v>84953.646425454543</v>
      </c>
    </row>
    <row r="121" spans="1:15" ht="45.75" customHeight="1" x14ac:dyDescent="0.25">
      <c r="A121" s="6">
        <v>4</v>
      </c>
      <c r="B121" s="58" t="s">
        <v>121</v>
      </c>
      <c r="C121" s="29" t="s">
        <v>135</v>
      </c>
      <c r="D121" s="118">
        <v>1</v>
      </c>
      <c r="E121" s="19">
        <v>328228</v>
      </c>
      <c r="F121" s="21">
        <f>SUM(B20)</f>
        <v>1190.078947368421</v>
      </c>
      <c r="G121" s="262">
        <f t="shared" si="3"/>
        <v>3.6257691219774703E-3</v>
      </c>
      <c r="H121" s="119">
        <f>30346.17*1.302*1.1107</f>
        <v>43884.549306738001</v>
      </c>
      <c r="I121" s="106">
        <f t="shared" si="4"/>
        <v>159.11524380826845</v>
      </c>
      <c r="J121" s="253"/>
      <c r="L121" s="34">
        <f t="shared" si="5"/>
        <v>43884.549306738001</v>
      </c>
      <c r="M121" s="34">
        <f t="shared" si="6"/>
        <v>526614.59168085596</v>
      </c>
      <c r="N121" s="34"/>
      <c r="O121" s="34">
        <f t="shared" si="7"/>
        <v>47874.05378916872</v>
      </c>
    </row>
    <row r="122" spans="1:15" s="343" customFormat="1" ht="20.25" customHeight="1" x14ac:dyDescent="0.25">
      <c r="A122" s="6">
        <v>5</v>
      </c>
      <c r="B122" s="58" t="s">
        <v>182</v>
      </c>
      <c r="C122" s="29" t="s">
        <v>135</v>
      </c>
      <c r="D122" s="118">
        <v>1</v>
      </c>
      <c r="E122" s="19">
        <v>328228</v>
      </c>
      <c r="F122" s="21">
        <f>SUM(B20)</f>
        <v>1190.078947368421</v>
      </c>
      <c r="G122" s="262">
        <f t="shared" ref="G122" si="8">D122*F122/E122</f>
        <v>3.6257691219774703E-3</v>
      </c>
      <c r="H122" s="119">
        <f>16300*1.302*1.1107</f>
        <v>23571.941820000004</v>
      </c>
      <c r="I122" s="106">
        <f t="shared" ref="I122" si="9">G122*H122</f>
        <v>85.466418796005428</v>
      </c>
      <c r="L122" s="34"/>
      <c r="M122" s="34"/>
      <c r="N122" s="34"/>
      <c r="O122" s="34"/>
    </row>
    <row r="123" spans="1:15" x14ac:dyDescent="0.25">
      <c r="A123" s="6">
        <v>6</v>
      </c>
      <c r="B123" s="58" t="s">
        <v>183</v>
      </c>
      <c r="C123" s="29" t="s">
        <v>135</v>
      </c>
      <c r="D123" s="118">
        <v>1</v>
      </c>
      <c r="E123" s="19">
        <v>328228</v>
      </c>
      <c r="F123" s="21">
        <f>SUM(B20)</f>
        <v>1190.078947368421</v>
      </c>
      <c r="G123" s="262">
        <f t="shared" si="3"/>
        <v>3.6257691219774703E-3</v>
      </c>
      <c r="H123" s="119">
        <f xml:space="preserve"> 17100*1.302*1.1107</f>
        <v>24728.846939999999</v>
      </c>
      <c r="I123" s="106">
        <f t="shared" si="4"/>
        <v>89.661089657159053</v>
      </c>
      <c r="J123" s="253"/>
      <c r="L123" s="34">
        <f t="shared" si="5"/>
        <v>24728.846939999999</v>
      </c>
      <c r="M123" s="34">
        <f t="shared" si="6"/>
        <v>296746.16327999998</v>
      </c>
      <c r="N123" s="34"/>
      <c r="O123" s="34">
        <f t="shared" si="7"/>
        <v>26976.923934545452</v>
      </c>
    </row>
    <row r="124" spans="1:15" ht="15.75" customHeight="1" x14ac:dyDescent="0.25">
      <c r="A124" s="6">
        <v>7</v>
      </c>
      <c r="B124" s="58" t="s">
        <v>184</v>
      </c>
      <c r="C124" s="29" t="s">
        <v>135</v>
      </c>
      <c r="D124" s="118">
        <v>1</v>
      </c>
      <c r="E124" s="19">
        <v>328228</v>
      </c>
      <c r="F124" s="21">
        <f>SUM(B20)</f>
        <v>1190.078947368421</v>
      </c>
      <c r="G124" s="262">
        <f t="shared" si="3"/>
        <v>3.6257691219774703E-3</v>
      </c>
      <c r="H124" s="345">
        <f>22470*1.302*1.1107</f>
        <v>32494.572558000003</v>
      </c>
      <c r="I124" s="106">
        <f t="shared" si="4"/>
        <v>117.81781781265288</v>
      </c>
      <c r="J124" s="253"/>
      <c r="L124" s="34">
        <f t="shared" si="5"/>
        <v>32494.572558000003</v>
      </c>
      <c r="M124" s="34">
        <f t="shared" si="6"/>
        <v>389934.87069600006</v>
      </c>
      <c r="N124" s="34"/>
      <c r="O124" s="34">
        <f t="shared" si="7"/>
        <v>35448.624608727281</v>
      </c>
    </row>
    <row r="125" spans="1:15" x14ac:dyDescent="0.25">
      <c r="A125" s="6">
        <v>8</v>
      </c>
      <c r="B125" s="58" t="s">
        <v>202</v>
      </c>
      <c r="C125" s="29" t="s">
        <v>135</v>
      </c>
      <c r="D125" s="118">
        <v>1</v>
      </c>
      <c r="E125" s="19">
        <v>328228</v>
      </c>
      <c r="F125" s="21">
        <f>SUM(B20)</f>
        <v>1190.078947368421</v>
      </c>
      <c r="G125" s="262">
        <f t="shared" si="3"/>
        <v>3.6257691219774703E-3</v>
      </c>
      <c r="H125" s="119">
        <f>18000*1.302*1.1107</f>
        <v>26030.3652</v>
      </c>
      <c r="I125" s="106">
        <f t="shared" si="4"/>
        <v>94.380094375956901</v>
      </c>
      <c r="J125" s="253"/>
      <c r="L125" s="34">
        <f t="shared" si="5"/>
        <v>26030.3652</v>
      </c>
      <c r="M125" s="34">
        <f t="shared" si="6"/>
        <v>312364.3824</v>
      </c>
      <c r="N125" s="34"/>
      <c r="O125" s="34">
        <f t="shared" si="7"/>
        <v>28396.762036363638</v>
      </c>
    </row>
    <row r="126" spans="1:15" x14ac:dyDescent="0.25">
      <c r="A126" s="6">
        <v>9</v>
      </c>
      <c r="B126" s="58" t="s">
        <v>122</v>
      </c>
      <c r="C126" s="29" t="s">
        <v>135</v>
      </c>
      <c r="D126" s="118">
        <v>1</v>
      </c>
      <c r="E126" s="19">
        <v>328228</v>
      </c>
      <c r="F126" s="21">
        <f>SUM(B20)</f>
        <v>1190.078947368421</v>
      </c>
      <c r="G126" s="262">
        <f t="shared" si="3"/>
        <v>3.6257691219774703E-3</v>
      </c>
      <c r="H126" s="119">
        <f>(13800+7845)*1.302*1.1107</f>
        <v>31301.514153</v>
      </c>
      <c r="I126" s="106">
        <f t="shared" si="4"/>
        <v>113.49206348708817</v>
      </c>
      <c r="J126" s="253"/>
      <c r="L126" s="34">
        <f t="shared" si="5"/>
        <v>31301.514153</v>
      </c>
      <c r="M126" s="34">
        <f t="shared" si="6"/>
        <v>375618.16983600002</v>
      </c>
      <c r="N126" s="34"/>
      <c r="O126" s="34">
        <f t="shared" si="7"/>
        <v>34147.106348727277</v>
      </c>
    </row>
    <row r="127" spans="1:15" x14ac:dyDescent="0.25">
      <c r="A127" s="6">
        <v>10</v>
      </c>
      <c r="B127" s="58" t="s">
        <v>113</v>
      </c>
      <c r="C127" s="29" t="s">
        <v>135</v>
      </c>
      <c r="D127" s="118">
        <v>3</v>
      </c>
      <c r="E127" s="19">
        <v>328228</v>
      </c>
      <c r="F127" s="21">
        <f>SUM(B20)</f>
        <v>1190.078947368421</v>
      </c>
      <c r="G127" s="262">
        <f t="shared" si="3"/>
        <v>1.087730736593241E-2</v>
      </c>
      <c r="H127" s="119">
        <f>24000*1.302*1.1107</f>
        <v>34707.153599999998</v>
      </c>
      <c r="I127" s="106">
        <f t="shared" si="4"/>
        <v>377.52037750382755</v>
      </c>
      <c r="J127" s="253"/>
      <c r="L127" s="34">
        <f t="shared" si="5"/>
        <v>104121.4608</v>
      </c>
      <c r="M127" s="34">
        <f t="shared" si="6"/>
        <v>1249457.5296</v>
      </c>
      <c r="N127" s="34"/>
      <c r="O127" s="34">
        <f t="shared" si="7"/>
        <v>113587.04814545455</v>
      </c>
    </row>
    <row r="128" spans="1:15" ht="15.75" customHeight="1" x14ac:dyDescent="0.25">
      <c r="A128" s="6">
        <v>11</v>
      </c>
      <c r="B128" s="58" t="s">
        <v>200</v>
      </c>
      <c r="C128" s="29" t="s">
        <v>135</v>
      </c>
      <c r="D128" s="118">
        <v>1</v>
      </c>
      <c r="E128" s="19">
        <v>328228</v>
      </c>
      <c r="F128" s="21">
        <f>SUM(B20)</f>
        <v>1190.078947368421</v>
      </c>
      <c r="G128" s="262">
        <f t="shared" si="3"/>
        <v>3.6257691219774703E-3</v>
      </c>
      <c r="H128" s="119">
        <f>22500*1.302*1.1107</f>
        <v>32537.9565</v>
      </c>
      <c r="I128" s="106">
        <f t="shared" si="4"/>
        <v>117.97511796994613</v>
      </c>
      <c r="J128" s="253"/>
      <c r="L128" s="34">
        <f t="shared" si="5"/>
        <v>32537.9565</v>
      </c>
      <c r="M128" s="34">
        <f t="shared" si="6"/>
        <v>390455.478</v>
      </c>
      <c r="N128" s="34"/>
      <c r="O128" s="34">
        <f t="shared" si="7"/>
        <v>35495.952545454544</v>
      </c>
    </row>
    <row r="129" spans="1:15" x14ac:dyDescent="0.25">
      <c r="A129" s="6">
        <v>12</v>
      </c>
      <c r="B129" s="58" t="s">
        <v>185</v>
      </c>
      <c r="C129" s="29" t="s">
        <v>135</v>
      </c>
      <c r="D129" s="118">
        <v>1</v>
      </c>
      <c r="E129" s="19">
        <v>328228</v>
      </c>
      <c r="F129" s="21">
        <f>SUM(B20)</f>
        <v>1190.078947368421</v>
      </c>
      <c r="G129" s="262">
        <f t="shared" si="3"/>
        <v>3.6257691219774703E-3</v>
      </c>
      <c r="H129" s="119">
        <f>20235*1.302*1.1107</f>
        <v>29262.468879000004</v>
      </c>
      <c r="I129" s="106">
        <f t="shared" si="4"/>
        <v>106.0989560943049</v>
      </c>
      <c r="J129" s="253"/>
      <c r="L129" s="34">
        <f t="shared" si="5"/>
        <v>29262.468879000004</v>
      </c>
      <c r="M129" s="34">
        <f t="shared" si="6"/>
        <v>351149.62654800003</v>
      </c>
      <c r="N129" s="34"/>
      <c r="O129" s="34">
        <f t="shared" si="7"/>
        <v>31922.693322545456</v>
      </c>
    </row>
    <row r="130" spans="1:15" x14ac:dyDescent="0.25">
      <c r="A130" s="6">
        <v>13</v>
      </c>
      <c r="B130" s="58" t="s">
        <v>115</v>
      </c>
      <c r="C130" s="29" t="s">
        <v>135</v>
      </c>
      <c r="D130" s="118">
        <v>2</v>
      </c>
      <c r="E130" s="19">
        <v>328228</v>
      </c>
      <c r="F130" s="21">
        <f>SUM(B20)</f>
        <v>1190.078947368421</v>
      </c>
      <c r="G130" s="262">
        <f t="shared" si="3"/>
        <v>7.2515382439549405E-3</v>
      </c>
      <c r="H130" s="119">
        <f>13800*D130*1.302*1.1107</f>
        <v>39913.226640000008</v>
      </c>
      <c r="I130" s="106">
        <f t="shared" si="4"/>
        <v>289.4322894196012</v>
      </c>
      <c r="J130" s="253"/>
      <c r="L130" s="34">
        <f t="shared" si="5"/>
        <v>79826.453280000016</v>
      </c>
      <c r="M130" s="34">
        <f t="shared" si="6"/>
        <v>957917.43936000019</v>
      </c>
      <c r="N130" s="34"/>
      <c r="O130" s="34">
        <f t="shared" si="7"/>
        <v>87083.403578181838</v>
      </c>
    </row>
    <row r="131" spans="1:15" x14ac:dyDescent="0.25">
      <c r="A131" s="6">
        <v>14</v>
      </c>
      <c r="B131" s="58" t="s">
        <v>116</v>
      </c>
      <c r="C131" s="29" t="s">
        <v>135</v>
      </c>
      <c r="D131" s="118">
        <v>1</v>
      </c>
      <c r="E131" s="19">
        <v>328228</v>
      </c>
      <c r="F131" s="21">
        <f>SUM(B20)</f>
        <v>1190.078947368421</v>
      </c>
      <c r="G131" s="262">
        <f t="shared" si="3"/>
        <v>3.6257691219774703E-3</v>
      </c>
      <c r="H131" s="119">
        <f>14410*1.302*1.1107</f>
        <v>20838.753474000001</v>
      </c>
      <c r="I131" s="106">
        <f t="shared" si="4"/>
        <v>75.55650888652994</v>
      </c>
      <c r="J131" s="253"/>
      <c r="L131" s="34">
        <f t="shared" si="5"/>
        <v>20838.753474000001</v>
      </c>
      <c r="M131" s="34">
        <f t="shared" si="6"/>
        <v>250065.04168800003</v>
      </c>
      <c r="N131" s="34"/>
      <c r="O131" s="34">
        <f t="shared" si="7"/>
        <v>22733.185608000003</v>
      </c>
    </row>
    <row r="132" spans="1:15" x14ac:dyDescent="0.25">
      <c r="A132" s="6">
        <v>15</v>
      </c>
      <c r="B132" s="58" t="s">
        <v>117</v>
      </c>
      <c r="C132" s="29" t="s">
        <v>135</v>
      </c>
      <c r="D132" s="125">
        <v>0.5</v>
      </c>
      <c r="E132" s="19">
        <v>328228</v>
      </c>
      <c r="F132" s="21">
        <f>SUM(B20)</f>
        <v>1190.078947368421</v>
      </c>
      <c r="G132" s="262">
        <f t="shared" si="3"/>
        <v>1.8128845609887351E-3</v>
      </c>
      <c r="H132" s="119">
        <f>14100*D132*1.302*1.1107</f>
        <v>10195.22637</v>
      </c>
      <c r="I132" s="106">
        <f t="shared" si="4"/>
        <v>18.482768481958225</v>
      </c>
      <c r="J132" s="253"/>
      <c r="L132" s="34">
        <f t="shared" si="5"/>
        <v>5097.6131850000002</v>
      </c>
      <c r="M132" s="34">
        <f t="shared" si="6"/>
        <v>61171.358220000002</v>
      </c>
      <c r="N132" s="34"/>
      <c r="O132" s="34">
        <f t="shared" si="7"/>
        <v>5561.0325654545459</v>
      </c>
    </row>
    <row r="133" spans="1:15" x14ac:dyDescent="0.25">
      <c r="A133" s="6">
        <v>16</v>
      </c>
      <c r="B133" s="58" t="s">
        <v>186</v>
      </c>
      <c r="C133" s="29" t="s">
        <v>135</v>
      </c>
      <c r="D133" s="118">
        <v>12</v>
      </c>
      <c r="E133" s="19">
        <v>328228</v>
      </c>
      <c r="F133" s="21">
        <f>SUM(B20)</f>
        <v>1190.078947368421</v>
      </c>
      <c r="G133" s="262">
        <f t="shared" si="3"/>
        <v>4.3509229463729641E-2</v>
      </c>
      <c r="H133" s="119">
        <f>13800*D133*1.302*1.1107-42818.51</f>
        <v>196660.84984000001</v>
      </c>
      <c r="I133" s="106">
        <f t="shared" si="4"/>
        <v>8556.5620422206393</v>
      </c>
      <c r="J133" s="253"/>
      <c r="L133" s="34">
        <f t="shared" si="5"/>
        <v>2359930.19808</v>
      </c>
      <c r="M133" s="34">
        <f t="shared" si="6"/>
        <v>28319162.376960002</v>
      </c>
      <c r="N133" s="34"/>
      <c r="O133" s="34">
        <f t="shared" si="7"/>
        <v>2574469.3069963637</v>
      </c>
    </row>
    <row r="134" spans="1:15" x14ac:dyDescent="0.25">
      <c r="A134" s="6">
        <v>17</v>
      </c>
      <c r="B134" s="58" t="s">
        <v>118</v>
      </c>
      <c r="C134" s="29" t="s">
        <v>135</v>
      </c>
      <c r="D134" s="118">
        <v>3</v>
      </c>
      <c r="E134" s="19">
        <v>328228</v>
      </c>
      <c r="F134" s="21">
        <f>SUM(B20)</f>
        <v>1190.078947368421</v>
      </c>
      <c r="G134" s="262">
        <f t="shared" si="3"/>
        <v>1.087730736593241E-2</v>
      </c>
      <c r="H134" s="119">
        <f>15070*D134*1.302*1.1107</f>
        <v>65379.60059400001</v>
      </c>
      <c r="I134" s="106">
        <f t="shared" si="4"/>
        <v>711.1540111228353</v>
      </c>
      <c r="J134" s="253"/>
      <c r="L134" s="34">
        <f t="shared" si="5"/>
        <v>196138.80178200002</v>
      </c>
      <c r="M134" s="34">
        <f t="shared" si="6"/>
        <v>2353665.6213840004</v>
      </c>
      <c r="N134" s="34"/>
      <c r="O134" s="34">
        <f t="shared" si="7"/>
        <v>213969.60194400002</v>
      </c>
    </row>
    <row r="135" spans="1:15" x14ac:dyDescent="0.25">
      <c r="A135" s="6">
        <v>18</v>
      </c>
      <c r="B135" s="58" t="s">
        <v>187</v>
      </c>
      <c r="C135" s="29" t="s">
        <v>135</v>
      </c>
      <c r="D135" s="118">
        <v>2</v>
      </c>
      <c r="E135" s="19">
        <v>328228</v>
      </c>
      <c r="F135" s="21">
        <f>SUM(B20)</f>
        <v>1190.078947368421</v>
      </c>
      <c r="G135" s="262">
        <f t="shared" si="3"/>
        <v>7.2515382439549405E-3</v>
      </c>
      <c r="H135" s="119">
        <f>(29000+11500)*D135*1.302*1.1107</f>
        <v>117136.6434</v>
      </c>
      <c r="I135" s="106">
        <f t="shared" si="4"/>
        <v>849.42084938361211</v>
      </c>
      <c r="J135" s="253"/>
      <c r="L135" s="34">
        <f t="shared" si="5"/>
        <v>234273.2868</v>
      </c>
      <c r="M135" s="34">
        <f t="shared" si="6"/>
        <v>2811279.4416</v>
      </c>
      <c r="N135" s="34"/>
      <c r="O135" s="34">
        <f t="shared" si="7"/>
        <v>255570.85832727273</v>
      </c>
    </row>
    <row r="136" spans="1:15" x14ac:dyDescent="0.25">
      <c r="A136" s="6">
        <v>19</v>
      </c>
      <c r="B136" s="58" t="s">
        <v>129</v>
      </c>
      <c r="C136" s="29" t="s">
        <v>135</v>
      </c>
      <c r="D136" s="125">
        <v>1</v>
      </c>
      <c r="E136" s="19">
        <v>328228</v>
      </c>
      <c r="F136" s="21">
        <f>SUM(B20)</f>
        <v>1190.078947368421</v>
      </c>
      <c r="G136" s="262">
        <f t="shared" si="3"/>
        <v>3.6257691219774703E-3</v>
      </c>
      <c r="H136" s="119">
        <f>16850*D136*1.302*1.1107</f>
        <v>24367.31409</v>
      </c>
      <c r="I136" s="106">
        <f t="shared" si="4"/>
        <v>88.350255013048539</v>
      </c>
      <c r="J136" s="253"/>
      <c r="L136" s="34">
        <f t="shared" si="5"/>
        <v>24367.31409</v>
      </c>
      <c r="M136" s="34">
        <f t="shared" si="6"/>
        <v>292407.76908</v>
      </c>
      <c r="N136" s="34"/>
      <c r="O136" s="34">
        <f t="shared" si="7"/>
        <v>26582.524461818182</v>
      </c>
    </row>
    <row r="137" spans="1:15" x14ac:dyDescent="0.25">
      <c r="A137" s="6">
        <v>20</v>
      </c>
      <c r="B137" s="58" t="s">
        <v>265</v>
      </c>
      <c r="C137" s="29" t="s">
        <v>135</v>
      </c>
      <c r="D137" s="125">
        <v>1</v>
      </c>
      <c r="E137" s="19">
        <v>328228</v>
      </c>
      <c r="F137" s="21">
        <f>SUM(B20)</f>
        <v>1190.078947368421</v>
      </c>
      <c r="G137" s="262">
        <f t="shared" si="3"/>
        <v>3.6257691219774703E-3</v>
      </c>
      <c r="H137" s="119">
        <f>17250*D137*1.302*1.1107</f>
        <v>24945.766650000001</v>
      </c>
      <c r="I137" s="106">
        <f t="shared" si="4"/>
        <v>90.447590443625359</v>
      </c>
      <c r="J137" s="253"/>
      <c r="L137" s="34">
        <f t="shared" si="5"/>
        <v>24945.766650000001</v>
      </c>
      <c r="M137" s="34">
        <f t="shared" si="6"/>
        <v>299349.1998</v>
      </c>
      <c r="N137" s="34"/>
      <c r="O137" s="34">
        <f t="shared" si="7"/>
        <v>27213.563618181819</v>
      </c>
    </row>
    <row r="138" spans="1:15" x14ac:dyDescent="0.25">
      <c r="A138" s="6">
        <v>21</v>
      </c>
      <c r="B138" s="58" t="s">
        <v>266</v>
      </c>
      <c r="C138" s="29" t="s">
        <v>135</v>
      </c>
      <c r="D138" s="125">
        <v>1</v>
      </c>
      <c r="E138" s="19">
        <v>328228</v>
      </c>
      <c r="F138" s="21">
        <f>SUM(B20)</f>
        <v>1190.078947368421</v>
      </c>
      <c r="G138" s="262">
        <f t="shared" si="3"/>
        <v>3.6257691219774703E-3</v>
      </c>
      <c r="H138" s="119">
        <f>17250*D138*1.302*1.1107</f>
        <v>24945.766650000001</v>
      </c>
      <c r="I138" s="106">
        <f t="shared" si="4"/>
        <v>90.447590443625359</v>
      </c>
      <c r="J138" s="253"/>
      <c r="L138" s="34">
        <f t="shared" si="5"/>
        <v>24945.766650000001</v>
      </c>
      <c r="M138" s="34">
        <f t="shared" si="6"/>
        <v>299349.1998</v>
      </c>
      <c r="N138" s="34"/>
      <c r="O138" s="34">
        <f t="shared" si="7"/>
        <v>27213.563618181819</v>
      </c>
    </row>
    <row r="139" spans="1:15" x14ac:dyDescent="0.25">
      <c r="A139" s="6">
        <v>22</v>
      </c>
      <c r="B139" s="58" t="s">
        <v>189</v>
      </c>
      <c r="C139" s="29" t="s">
        <v>135</v>
      </c>
      <c r="D139" s="118">
        <v>2</v>
      </c>
      <c r="E139" s="19">
        <v>328228</v>
      </c>
      <c r="F139" s="21">
        <f>SUM(B20)</f>
        <v>1190.078947368421</v>
      </c>
      <c r="G139" s="262">
        <f t="shared" si="3"/>
        <v>7.2515382439549405E-3</v>
      </c>
      <c r="H139" s="119">
        <f>25275*D139*1.302*1.1107</f>
        <v>73101.942270000014</v>
      </c>
      <c r="I139" s="106">
        <f t="shared" si="4"/>
        <v>530.10153007829138</v>
      </c>
      <c r="J139" s="253"/>
      <c r="L139" s="34">
        <f t="shared" si="5"/>
        <v>146203.88454000003</v>
      </c>
      <c r="M139" s="34">
        <f t="shared" si="6"/>
        <v>1754446.6144800005</v>
      </c>
      <c r="N139" s="34"/>
      <c r="O139" s="34">
        <f t="shared" si="7"/>
        <v>159495.14677090914</v>
      </c>
    </row>
    <row r="140" spans="1:15" x14ac:dyDescent="0.25">
      <c r="A140" s="6">
        <v>23</v>
      </c>
      <c r="B140" s="58" t="s">
        <v>120</v>
      </c>
      <c r="C140" s="29" t="s">
        <v>135</v>
      </c>
      <c r="D140" s="125">
        <v>1.5</v>
      </c>
      <c r="E140" s="19">
        <v>328228</v>
      </c>
      <c r="F140" s="21">
        <f>SUM(B20)</f>
        <v>1190.078947368421</v>
      </c>
      <c r="G140" s="262">
        <f t="shared" si="3"/>
        <v>5.4386536829662052E-3</v>
      </c>
      <c r="H140" s="119">
        <f>19915*D140*1.302*1.1107</f>
        <v>43199.560246500005</v>
      </c>
      <c r="I140" s="106">
        <f t="shared" si="4"/>
        <v>234.94744743714773</v>
      </c>
      <c r="J140" s="253"/>
      <c r="L140" s="34">
        <f t="shared" si="5"/>
        <v>64799.340369750003</v>
      </c>
      <c r="M140" s="34">
        <f t="shared" si="6"/>
        <v>777592.0844370001</v>
      </c>
      <c r="N140" s="34"/>
      <c r="O140" s="34">
        <f t="shared" si="7"/>
        <v>70690.189494272738</v>
      </c>
    </row>
    <row r="141" spans="1:15" x14ac:dyDescent="0.25">
      <c r="A141" s="6">
        <v>24</v>
      </c>
      <c r="B141" s="58" t="s">
        <v>188</v>
      </c>
      <c r="C141" s="29" t="s">
        <v>135</v>
      </c>
      <c r="D141" s="118">
        <v>1</v>
      </c>
      <c r="E141" s="19">
        <v>328228</v>
      </c>
      <c r="F141" s="21">
        <f>SUM(B20)</f>
        <v>1190.078947368421</v>
      </c>
      <c r="G141" s="262">
        <f t="shared" si="3"/>
        <v>3.6257691219774703E-3</v>
      </c>
      <c r="H141" s="119">
        <f>17415*D141*1.302*1.1107</f>
        <v>25184.378331000004</v>
      </c>
      <c r="I141" s="106">
        <f t="shared" si="4"/>
        <v>91.31274130873831</v>
      </c>
      <c r="J141" s="253"/>
      <c r="L141" s="34">
        <f t="shared" si="5"/>
        <v>25184.378331000004</v>
      </c>
      <c r="M141" s="34">
        <f t="shared" si="6"/>
        <v>302212.53997200006</v>
      </c>
      <c r="N141" s="34"/>
      <c r="O141" s="34">
        <f t="shared" si="7"/>
        <v>27473.867270181825</v>
      </c>
    </row>
    <row r="142" spans="1:15" x14ac:dyDescent="0.25">
      <c r="A142" s="6">
        <v>25</v>
      </c>
      <c r="B142" s="58" t="s">
        <v>126</v>
      </c>
      <c r="C142" s="29" t="s">
        <v>135</v>
      </c>
      <c r="D142" s="118">
        <v>1</v>
      </c>
      <c r="E142" s="19">
        <v>328228</v>
      </c>
      <c r="F142" s="21">
        <f>SUM(B20)</f>
        <v>1190.078947368421</v>
      </c>
      <c r="G142" s="262">
        <f>D142*F142/E142</f>
        <v>3.6257691219774703E-3</v>
      </c>
      <c r="H142" s="119">
        <f>16400*D143*1.302*1.1107</f>
        <v>23716.554960000001</v>
      </c>
      <c r="I142" s="106">
        <f t="shared" si="4"/>
        <v>85.990752653649622</v>
      </c>
      <c r="J142" s="253"/>
      <c r="L142" s="34">
        <f t="shared" si="5"/>
        <v>23716.554960000001</v>
      </c>
      <c r="M142" s="34">
        <f t="shared" si="6"/>
        <v>284598.65951999999</v>
      </c>
      <c r="N142" s="34"/>
      <c r="O142" s="34">
        <f t="shared" si="7"/>
        <v>25872.605410909091</v>
      </c>
    </row>
    <row r="143" spans="1:15" x14ac:dyDescent="0.25">
      <c r="A143" s="6">
        <v>26</v>
      </c>
      <c r="B143" s="58" t="s">
        <v>190</v>
      </c>
      <c r="C143" s="29" t="s">
        <v>135</v>
      </c>
      <c r="D143" s="118">
        <v>1</v>
      </c>
      <c r="E143" s="19">
        <v>328228</v>
      </c>
      <c r="F143" s="21">
        <f>SUM(B20)</f>
        <v>1190.078947368421</v>
      </c>
      <c r="G143" s="262">
        <f t="shared" si="3"/>
        <v>3.6257691219774703E-3</v>
      </c>
      <c r="H143" s="119">
        <f>22000*D143*1.302*1.1107</f>
        <v>31814.890800000001</v>
      </c>
      <c r="I143" s="106">
        <f t="shared" si="4"/>
        <v>115.3534486817251</v>
      </c>
      <c r="J143" s="253"/>
      <c r="L143" s="34">
        <f t="shared" si="5"/>
        <v>31814.890800000001</v>
      </c>
      <c r="M143" s="34">
        <f t="shared" si="6"/>
        <v>381778.68960000004</v>
      </c>
      <c r="N143" s="34"/>
      <c r="O143" s="34">
        <f t="shared" si="7"/>
        <v>34707.153600000005</v>
      </c>
    </row>
    <row r="144" spans="1:15" x14ac:dyDescent="0.25">
      <c r="A144" s="6">
        <v>27</v>
      </c>
      <c r="B144" s="58" t="s">
        <v>125</v>
      </c>
      <c r="C144" s="29" t="s">
        <v>135</v>
      </c>
      <c r="D144" s="118">
        <v>1</v>
      </c>
      <c r="E144" s="19">
        <v>328228</v>
      </c>
      <c r="F144" s="21">
        <f>SUM(B20)</f>
        <v>1190.078947368421</v>
      </c>
      <c r="G144" s="262">
        <f t="shared" si="3"/>
        <v>3.6257691219774703E-3</v>
      </c>
      <c r="H144" s="119">
        <f>(24700+14400)*D144*1.302*1.1107</f>
        <v>56543.737740000004</v>
      </c>
      <c r="I144" s="106">
        <f t="shared" si="4"/>
        <v>205.01453833888417</v>
      </c>
      <c r="J144" s="253"/>
      <c r="L144" s="34">
        <f t="shared" si="5"/>
        <v>56543.737740000004</v>
      </c>
      <c r="M144" s="34">
        <f t="shared" si="6"/>
        <v>678524.85288000002</v>
      </c>
      <c r="N144" s="34"/>
      <c r="O144" s="34">
        <f t="shared" si="7"/>
        <v>61684.077534545453</v>
      </c>
    </row>
    <row r="145" spans="1:15" x14ac:dyDescent="0.25">
      <c r="A145" s="6">
        <v>28</v>
      </c>
      <c r="B145" s="58" t="s">
        <v>191</v>
      </c>
      <c r="C145" s="29" t="s">
        <v>135</v>
      </c>
      <c r="D145" s="118">
        <v>1</v>
      </c>
      <c r="E145" s="19">
        <v>328228</v>
      </c>
      <c r="F145" s="21">
        <f>SUM(B20)</f>
        <v>1190.078947368421</v>
      </c>
      <c r="G145" s="262">
        <f t="shared" si="3"/>
        <v>3.6257691219774703E-3</v>
      </c>
      <c r="H145" s="119">
        <f>(29600+14710)*D145*1.302*1.1107</f>
        <v>64078.082334000006</v>
      </c>
      <c r="I145" s="106">
        <f t="shared" si="4"/>
        <v>232.33233232214724</v>
      </c>
      <c r="J145" s="253"/>
      <c r="L145" s="34">
        <f t="shared" si="5"/>
        <v>64078.082334000006</v>
      </c>
      <c r="M145" s="34">
        <f t="shared" si="6"/>
        <v>768936.98800800007</v>
      </c>
      <c r="N145" s="34"/>
      <c r="O145" s="34">
        <f t="shared" si="7"/>
        <v>69903.36254618183</v>
      </c>
    </row>
    <row r="146" spans="1:15" x14ac:dyDescent="0.25">
      <c r="A146" s="6">
        <v>29</v>
      </c>
      <c r="B146" s="58" t="s">
        <v>192</v>
      </c>
      <c r="C146" s="29" t="s">
        <v>135</v>
      </c>
      <c r="D146" s="118">
        <v>1</v>
      </c>
      <c r="E146" s="19">
        <v>328228</v>
      </c>
      <c r="F146" s="21">
        <f>SUM(B20)</f>
        <v>1190.078947368421</v>
      </c>
      <c r="G146" s="262">
        <f t="shared" si="3"/>
        <v>3.6257691219774703E-3</v>
      </c>
      <c r="H146" s="119">
        <f>13800*D146*1.302*1.1107</f>
        <v>19956.613320000004</v>
      </c>
      <c r="I146" s="106">
        <f t="shared" si="4"/>
        <v>72.358072354900301</v>
      </c>
      <c r="J146" s="253"/>
      <c r="L146" s="34">
        <f t="shared" si="5"/>
        <v>19956.613320000004</v>
      </c>
      <c r="M146" s="34">
        <f t="shared" si="6"/>
        <v>239479.35984000005</v>
      </c>
      <c r="N146" s="34"/>
      <c r="O146" s="34">
        <f t="shared" si="7"/>
        <v>21770.85089454546</v>
      </c>
    </row>
    <row r="147" spans="1:15" x14ac:dyDescent="0.25">
      <c r="A147" s="6">
        <v>30</v>
      </c>
      <c r="B147" s="58" t="s">
        <v>127</v>
      </c>
      <c r="C147" s="29" t="s">
        <v>135</v>
      </c>
      <c r="D147" s="118">
        <v>1</v>
      </c>
      <c r="E147" s="19">
        <v>328228</v>
      </c>
      <c r="F147" s="21">
        <f>SUM(B20)</f>
        <v>1190.078947368421</v>
      </c>
      <c r="G147" s="262">
        <f t="shared" si="3"/>
        <v>3.6257691219774703E-3</v>
      </c>
      <c r="H147" s="119">
        <f>(13800+2300)*D147*1.302*1.1107</f>
        <v>23282.715540000001</v>
      </c>
      <c r="I147" s="106">
        <f t="shared" si="4"/>
        <v>84.417751080717011</v>
      </c>
      <c r="J147" s="253"/>
      <c r="L147" s="34">
        <f t="shared" si="5"/>
        <v>23282.715540000001</v>
      </c>
      <c r="M147" s="34">
        <f t="shared" si="6"/>
        <v>279392.58648</v>
      </c>
      <c r="N147" s="34"/>
      <c r="O147" s="34">
        <f t="shared" si="7"/>
        <v>25399.326043636363</v>
      </c>
    </row>
    <row r="148" spans="1:15" x14ac:dyDescent="0.25">
      <c r="A148" s="6">
        <v>31</v>
      </c>
      <c r="B148" s="58" t="s">
        <v>267</v>
      </c>
      <c r="C148" s="29" t="s">
        <v>135</v>
      </c>
      <c r="D148" s="118">
        <v>1</v>
      </c>
      <c r="E148" s="19">
        <v>328228</v>
      </c>
      <c r="F148" s="21">
        <f>SUM(B20)</f>
        <v>1190.078947368421</v>
      </c>
      <c r="G148" s="262">
        <f t="shared" si="3"/>
        <v>3.6257691219774703E-3</v>
      </c>
      <c r="H148" s="119">
        <f>14300*D148*1.302*1.1107</f>
        <v>20679.679020000003</v>
      </c>
      <c r="I148" s="106">
        <f t="shared" si="4"/>
        <v>74.979741643121329</v>
      </c>
      <c r="J148" s="253"/>
      <c r="L148" s="34">
        <f t="shared" si="5"/>
        <v>20679.679020000003</v>
      </c>
      <c r="M148" s="34">
        <f t="shared" si="6"/>
        <v>248156.14824000004</v>
      </c>
      <c r="N148" s="34"/>
      <c r="O148" s="34">
        <f t="shared" si="7"/>
        <v>22559.649840000002</v>
      </c>
    </row>
    <row r="149" spans="1:15" x14ac:dyDescent="0.25">
      <c r="A149" s="6">
        <v>32</v>
      </c>
      <c r="B149" s="58" t="s">
        <v>128</v>
      </c>
      <c r="C149" s="29" t="s">
        <v>135</v>
      </c>
      <c r="D149" s="118">
        <v>1</v>
      </c>
      <c r="E149" s="19">
        <v>328228</v>
      </c>
      <c r="F149" s="21">
        <f>SUM(B20)</f>
        <v>1190.078947368421</v>
      </c>
      <c r="G149" s="262">
        <f t="shared" si="3"/>
        <v>3.6257691219774703E-3</v>
      </c>
      <c r="H149" s="119">
        <f>14300*D149*1.302*1.1107</f>
        <v>20679.679020000003</v>
      </c>
      <c r="I149" s="106">
        <f t="shared" si="4"/>
        <v>74.979741643121329</v>
      </c>
      <c r="J149" s="253"/>
      <c r="L149" s="34">
        <f t="shared" si="5"/>
        <v>20679.679020000003</v>
      </c>
      <c r="M149" s="34">
        <f t="shared" si="6"/>
        <v>248156.14824000004</v>
      </c>
      <c r="N149" s="34"/>
      <c r="O149" s="34">
        <f t="shared" si="7"/>
        <v>22559.649840000002</v>
      </c>
    </row>
    <row r="150" spans="1:15" x14ac:dyDescent="0.25">
      <c r="A150" s="6">
        <v>33</v>
      </c>
      <c r="B150" s="58" t="s">
        <v>123</v>
      </c>
      <c r="C150" s="29" t="s">
        <v>135</v>
      </c>
      <c r="D150" s="118">
        <v>1</v>
      </c>
      <c r="E150" s="19">
        <v>328228</v>
      </c>
      <c r="F150" s="21">
        <f>SUM(B20)</f>
        <v>1190.078947368421</v>
      </c>
      <c r="G150" s="262">
        <f t="shared" si="3"/>
        <v>3.6257691219774703E-3</v>
      </c>
      <c r="H150" s="119">
        <f>(25150+1350)*D150*1.302*1.1107</f>
        <v>38322.482100000001</v>
      </c>
      <c r="I150" s="106">
        <f t="shared" si="4"/>
        <v>138.94847227571432</v>
      </c>
      <c r="J150" s="253"/>
      <c r="L150" s="34">
        <f t="shared" si="5"/>
        <v>38322.482100000001</v>
      </c>
      <c r="M150" s="34">
        <f t="shared" si="6"/>
        <v>459869.78520000004</v>
      </c>
      <c r="N150" s="34"/>
      <c r="O150" s="34">
        <f t="shared" si="7"/>
        <v>41806.344109090911</v>
      </c>
    </row>
    <row r="151" spans="1:15" x14ac:dyDescent="0.25">
      <c r="A151" s="6">
        <v>34</v>
      </c>
      <c r="B151" s="58" t="s">
        <v>124</v>
      </c>
      <c r="C151" s="29" t="s">
        <v>135</v>
      </c>
      <c r="D151" s="118">
        <v>2</v>
      </c>
      <c r="E151" s="19">
        <v>328228</v>
      </c>
      <c r="F151" s="21">
        <f>SUM(B20)</f>
        <v>1190.078947368421</v>
      </c>
      <c r="G151" s="262">
        <f t="shared" si="3"/>
        <v>7.2515382439549405E-3</v>
      </c>
      <c r="H151" s="119">
        <f>14500*D151*1.302*1.1107</f>
        <v>41937.810600000004</v>
      </c>
      <c r="I151" s="106">
        <f t="shared" si="4"/>
        <v>304.11363743363893</v>
      </c>
      <c r="J151" s="253"/>
      <c r="L151" s="34">
        <f t="shared" si="5"/>
        <v>83875.621200000009</v>
      </c>
      <c r="M151" s="34">
        <f t="shared" si="6"/>
        <v>1006507.4544000002</v>
      </c>
      <c r="N151" s="34"/>
      <c r="O151" s="34">
        <f t="shared" si="7"/>
        <v>91500.677672727281</v>
      </c>
    </row>
    <row r="152" spans="1:15" ht="31.5" x14ac:dyDescent="0.25">
      <c r="A152" s="6">
        <v>35</v>
      </c>
      <c r="B152" s="58" t="s">
        <v>193</v>
      </c>
      <c r="C152" s="29" t="s">
        <v>135</v>
      </c>
      <c r="D152" s="118">
        <v>1</v>
      </c>
      <c r="E152" s="19">
        <v>328228</v>
      </c>
      <c r="F152" s="21">
        <f>SUM(B20)</f>
        <v>1190.078947368421</v>
      </c>
      <c r="G152" s="262">
        <f t="shared" si="3"/>
        <v>3.6257691219774703E-3</v>
      </c>
      <c r="H152" s="119">
        <f>51255*D152*1.302*1.1107</f>
        <v>74121.464907000016</v>
      </c>
      <c r="I152" s="106">
        <f t="shared" si="4"/>
        <v>268.74731873553731</v>
      </c>
      <c r="J152" s="253"/>
      <c r="L152" s="34">
        <f t="shared" si="5"/>
        <v>74121.464907000016</v>
      </c>
      <c r="M152" s="34">
        <f t="shared" si="6"/>
        <v>889457.57888400019</v>
      </c>
      <c r="N152" s="34"/>
      <c r="O152" s="34">
        <f t="shared" si="7"/>
        <v>80859.779898545472</v>
      </c>
    </row>
    <row r="153" spans="1:15" x14ac:dyDescent="0.25">
      <c r="A153" s="6">
        <v>36</v>
      </c>
      <c r="B153" s="58" t="s">
        <v>194</v>
      </c>
      <c r="C153" s="29" t="s">
        <v>135</v>
      </c>
      <c r="D153" s="118">
        <v>1</v>
      </c>
      <c r="E153" s="19">
        <v>328228</v>
      </c>
      <c r="F153" s="21">
        <f>SUM(B20)</f>
        <v>1190.078947368421</v>
      </c>
      <c r="G153" s="262">
        <f t="shared" si="3"/>
        <v>3.6257691219774703E-3</v>
      </c>
      <c r="H153" s="119">
        <f>13700*D153*1.302*1.1107</f>
        <v>19812.000180000003</v>
      </c>
      <c r="I153" s="106">
        <f t="shared" si="4"/>
        <v>71.833738497256093</v>
      </c>
      <c r="J153" s="253"/>
      <c r="L153" s="34">
        <f t="shared" si="5"/>
        <v>19812.000180000003</v>
      </c>
      <c r="M153" s="34">
        <f t="shared" si="6"/>
        <v>237744.00216000003</v>
      </c>
      <c r="N153" s="34"/>
      <c r="O153" s="34">
        <f t="shared" si="7"/>
        <v>21613.091105454547</v>
      </c>
    </row>
    <row r="154" spans="1:15" x14ac:dyDescent="0.25">
      <c r="A154" s="6">
        <v>37</v>
      </c>
      <c r="B154" s="58" t="s">
        <v>195</v>
      </c>
      <c r="C154" s="29" t="s">
        <v>135</v>
      </c>
      <c r="D154" s="125">
        <v>1.5</v>
      </c>
      <c r="E154" s="19">
        <v>328228</v>
      </c>
      <c r="F154" s="21">
        <f>SUM(B20)</f>
        <v>1190.078947368421</v>
      </c>
      <c r="G154" s="262">
        <f t="shared" si="3"/>
        <v>5.4386536829662052E-3</v>
      </c>
      <c r="H154" s="119">
        <f>13700*D154*1.302*1.1107</f>
        <v>29718.000270000004</v>
      </c>
      <c r="I154" s="106">
        <f t="shared" si="4"/>
        <v>161.62591161882619</v>
      </c>
      <c r="J154" s="253"/>
      <c r="L154" s="34">
        <f t="shared" si="5"/>
        <v>44577.000405000006</v>
      </c>
      <c r="M154" s="34">
        <f t="shared" si="6"/>
        <v>534924.0048600001</v>
      </c>
      <c r="N154" s="34"/>
      <c r="O154" s="34">
        <f t="shared" si="7"/>
        <v>48629.454987272737</v>
      </c>
    </row>
    <row r="155" spans="1:15" x14ac:dyDescent="0.25">
      <c r="A155" s="6">
        <v>38</v>
      </c>
      <c r="B155" s="58" t="s">
        <v>196</v>
      </c>
      <c r="C155" s="29" t="s">
        <v>135</v>
      </c>
      <c r="D155" s="118">
        <v>3</v>
      </c>
      <c r="E155" s="19">
        <v>328228</v>
      </c>
      <c r="F155" s="21">
        <f>SUM(B20)</f>
        <v>1190.078947368421</v>
      </c>
      <c r="G155" s="262">
        <f t="shared" si="3"/>
        <v>1.087730736593241E-2</v>
      </c>
      <c r="H155" s="119">
        <f>13700*D155*1.302*1.1107</f>
        <v>59436.000540000008</v>
      </c>
      <c r="I155" s="106">
        <f t="shared" si="4"/>
        <v>646.50364647530478</v>
      </c>
      <c r="J155" s="253"/>
      <c r="L155" s="34">
        <f t="shared" si="5"/>
        <v>178308.00162000002</v>
      </c>
      <c r="M155" s="34">
        <f t="shared" si="6"/>
        <v>2139696.0194400004</v>
      </c>
      <c r="N155" s="34"/>
      <c r="O155" s="34">
        <f t="shared" si="7"/>
        <v>194517.81994909095</v>
      </c>
    </row>
    <row r="156" spans="1:15" ht="15.75" customHeight="1" x14ac:dyDescent="0.25">
      <c r="A156" s="6">
        <v>39</v>
      </c>
      <c r="B156" s="58" t="s">
        <v>203</v>
      </c>
      <c r="C156" s="29" t="s">
        <v>135</v>
      </c>
      <c r="D156" s="118">
        <v>4</v>
      </c>
      <c r="E156" s="19">
        <v>328228</v>
      </c>
      <c r="F156" s="21">
        <f>SUM(B20)</f>
        <v>1190.078947368421</v>
      </c>
      <c r="G156" s="262">
        <f t="shared" si="3"/>
        <v>1.4503076487909881E-2</v>
      </c>
      <c r="H156" s="119">
        <f>13500*D156*1.302*1.1107</f>
        <v>78091.095600000001</v>
      </c>
      <c r="I156" s="106">
        <f t="shared" si="4"/>
        <v>1132.5611325114828</v>
      </c>
      <c r="J156" s="253"/>
      <c r="L156" s="34">
        <f t="shared" si="5"/>
        <v>312364.3824</v>
      </c>
      <c r="M156" s="34">
        <f t="shared" si="6"/>
        <v>3748372.5888</v>
      </c>
      <c r="N156" s="34"/>
      <c r="O156" s="34">
        <f t="shared" si="7"/>
        <v>340761.14443636365</v>
      </c>
    </row>
    <row r="157" spans="1:15" x14ac:dyDescent="0.25">
      <c r="A157" s="6">
        <v>40</v>
      </c>
      <c r="B157" s="58" t="s">
        <v>201</v>
      </c>
      <c r="C157" s="29" t="s">
        <v>135</v>
      </c>
      <c r="D157" s="125">
        <v>0.5</v>
      </c>
      <c r="E157" s="19">
        <v>328228</v>
      </c>
      <c r="F157" s="21">
        <f>SUM(B20)</f>
        <v>1190.078947368421</v>
      </c>
      <c r="G157" s="262">
        <f t="shared" si="3"/>
        <v>1.8128845609887351E-3</v>
      </c>
      <c r="H157" s="119">
        <f>14150*D157*1.302*1.1107</f>
        <v>10231.379655000001</v>
      </c>
      <c r="I157" s="106">
        <f t="shared" si="4"/>
        <v>18.548310214163752</v>
      </c>
      <c r="J157" s="253"/>
      <c r="L157" s="34">
        <f t="shared" si="5"/>
        <v>5115.6898275000003</v>
      </c>
      <c r="M157" s="34">
        <f t="shared" si="6"/>
        <v>61388.277930000004</v>
      </c>
      <c r="N157" s="34"/>
      <c r="O157" s="34">
        <f t="shared" si="7"/>
        <v>5580.7525390909095</v>
      </c>
    </row>
    <row r="158" spans="1:15" x14ac:dyDescent="0.25">
      <c r="A158" s="6">
        <v>41</v>
      </c>
      <c r="B158" s="58" t="s">
        <v>114</v>
      </c>
      <c r="C158" s="29" t="s">
        <v>135</v>
      </c>
      <c r="D158" s="118">
        <v>4</v>
      </c>
      <c r="E158" s="19">
        <v>328228</v>
      </c>
      <c r="F158" s="21">
        <f>SUM(B20)</f>
        <v>1190.078947368421</v>
      </c>
      <c r="G158" s="262">
        <f t="shared" si="3"/>
        <v>1.4503076487909881E-2</v>
      </c>
      <c r="H158" s="119">
        <f>13800*D158*1.302*1.1107</f>
        <v>79826.453280000016</v>
      </c>
      <c r="I158" s="106">
        <f t="shared" si="4"/>
        <v>1157.7291576784048</v>
      </c>
      <c r="J158" s="253"/>
      <c r="L158" s="34">
        <f t="shared" si="5"/>
        <v>319305.81312000006</v>
      </c>
      <c r="M158" s="34">
        <f t="shared" si="6"/>
        <v>3831669.7574400008</v>
      </c>
      <c r="N158" s="34"/>
      <c r="O158" s="34">
        <f t="shared" si="7"/>
        <v>348333.61431272735</v>
      </c>
    </row>
    <row r="159" spans="1:15" x14ac:dyDescent="0.25">
      <c r="A159" s="6">
        <v>42</v>
      </c>
      <c r="B159" s="58" t="s">
        <v>132</v>
      </c>
      <c r="C159" s="29" t="s">
        <v>135</v>
      </c>
      <c r="D159" s="118">
        <v>1</v>
      </c>
      <c r="E159" s="19">
        <v>328228</v>
      </c>
      <c r="F159" s="21">
        <f>SUM(B20)</f>
        <v>1190.078947368421</v>
      </c>
      <c r="G159" s="262">
        <f t="shared" si="3"/>
        <v>3.6257691219774703E-3</v>
      </c>
      <c r="H159" s="119">
        <f>20230*D159*1.302*1.1107</f>
        <v>29255.238222</v>
      </c>
      <c r="I159" s="106">
        <f t="shared" si="4"/>
        <v>106.07273940142267</v>
      </c>
      <c r="J159" s="253"/>
      <c r="L159" s="34">
        <f t="shared" si="5"/>
        <v>29255.238222</v>
      </c>
      <c r="M159" s="34">
        <f t="shared" si="6"/>
        <v>351062.858664</v>
      </c>
      <c r="N159" s="34"/>
      <c r="O159" s="34">
        <f t="shared" si="7"/>
        <v>31914.80533309091</v>
      </c>
    </row>
    <row r="160" spans="1:15" x14ac:dyDescent="0.25">
      <c r="A160" s="6">
        <v>43</v>
      </c>
      <c r="B160" s="58" t="s">
        <v>133</v>
      </c>
      <c r="C160" s="29" t="s">
        <v>135</v>
      </c>
      <c r="D160" s="125">
        <v>2.5</v>
      </c>
      <c r="E160" s="19">
        <v>328228</v>
      </c>
      <c r="F160" s="21">
        <f>SUM(B20)</f>
        <v>1190.078947368421</v>
      </c>
      <c r="G160" s="262">
        <f t="shared" si="3"/>
        <v>9.064422804943675E-3</v>
      </c>
      <c r="H160" s="119">
        <f>14320*D160*1.302*1.1107</f>
        <v>51771.504119999998</v>
      </c>
      <c r="I160" s="106">
        <f t="shared" si="4"/>
        <v>469.27880259156342</v>
      </c>
      <c r="J160" s="253"/>
      <c r="L160" s="34">
        <f t="shared" si="5"/>
        <v>129428.76029999999</v>
      </c>
      <c r="M160" s="34">
        <f t="shared" si="6"/>
        <v>1553145.1236</v>
      </c>
      <c r="N160" s="34"/>
      <c r="O160" s="34">
        <f t="shared" si="7"/>
        <v>141195.01123636364</v>
      </c>
    </row>
    <row r="161" spans="1:17" x14ac:dyDescent="0.25">
      <c r="A161" s="6">
        <v>44</v>
      </c>
      <c r="B161" s="58" t="s">
        <v>134</v>
      </c>
      <c r="C161" s="29" t="s">
        <v>135</v>
      </c>
      <c r="D161" s="118">
        <v>3</v>
      </c>
      <c r="E161" s="19">
        <v>328228</v>
      </c>
      <c r="F161" s="21">
        <f>SUM(B20)</f>
        <v>1190.078947368421</v>
      </c>
      <c r="G161" s="262">
        <f t="shared" si="3"/>
        <v>1.087730736593241E-2</v>
      </c>
      <c r="H161" s="119">
        <f>13500*D161*1.302*1.1107</f>
        <v>58568.3217</v>
      </c>
      <c r="I161" s="106">
        <f t="shared" si="4"/>
        <v>637.06563703770905</v>
      </c>
      <c r="J161" s="253"/>
      <c r="L161" s="34">
        <f t="shared" si="5"/>
        <v>175704.9651</v>
      </c>
      <c r="M161" s="34">
        <f t="shared" si="6"/>
        <v>2108459.5811999999</v>
      </c>
      <c r="N161" s="34"/>
      <c r="O161" s="34">
        <f t="shared" si="7"/>
        <v>191678.14374545452</v>
      </c>
    </row>
    <row r="162" spans="1:17" x14ac:dyDescent="0.25">
      <c r="A162" s="6">
        <v>45</v>
      </c>
      <c r="B162" s="58" t="s">
        <v>197</v>
      </c>
      <c r="C162" s="29" t="s">
        <v>135</v>
      </c>
      <c r="D162" s="118">
        <v>1</v>
      </c>
      <c r="E162" s="19">
        <v>328228</v>
      </c>
      <c r="F162" s="21">
        <f>SUM(B20)</f>
        <v>1190.078947368421</v>
      </c>
      <c r="G162" s="262">
        <f t="shared" si="3"/>
        <v>3.6257691219774703E-3</v>
      </c>
      <c r="H162" s="119">
        <f>14050*D162*1.302*1.1107</f>
        <v>20318.146170000004</v>
      </c>
      <c r="I162" s="106">
        <f t="shared" si="4"/>
        <v>73.668906999010815</v>
      </c>
      <c r="J162" s="253"/>
      <c r="L162" s="34">
        <f t="shared" si="5"/>
        <v>20318.146170000004</v>
      </c>
      <c r="M162" s="34">
        <f t="shared" si="6"/>
        <v>243817.75404000003</v>
      </c>
      <c r="N162" s="34"/>
      <c r="O162" s="34">
        <f t="shared" si="7"/>
        <v>22165.250367272729</v>
      </c>
    </row>
    <row r="163" spans="1:17" x14ac:dyDescent="0.25">
      <c r="A163" s="6">
        <v>46</v>
      </c>
      <c r="B163" s="58" t="s">
        <v>204</v>
      </c>
      <c r="C163" s="29" t="s">
        <v>135</v>
      </c>
      <c r="D163" s="118">
        <v>1</v>
      </c>
      <c r="E163" s="19">
        <v>328228</v>
      </c>
      <c r="F163" s="21">
        <f>SUM(B20)</f>
        <v>1190.078947368421</v>
      </c>
      <c r="G163" s="262">
        <f t="shared" si="3"/>
        <v>3.6257691219774703E-3</v>
      </c>
      <c r="H163" s="119">
        <f>14160*D162*1.302*1.1107</f>
        <v>20477.220624000001</v>
      </c>
      <c r="I163" s="106">
        <f t="shared" si="4"/>
        <v>74.245674242419426</v>
      </c>
      <c r="J163" s="253"/>
      <c r="L163" s="34">
        <f t="shared" si="5"/>
        <v>20477.220624000001</v>
      </c>
      <c r="M163" s="34">
        <f t="shared" si="6"/>
        <v>245726.64748800002</v>
      </c>
      <c r="N163" s="34"/>
      <c r="O163" s="34">
        <f t="shared" si="7"/>
        <v>22338.78613527273</v>
      </c>
    </row>
    <row r="164" spans="1:17" x14ac:dyDescent="0.25">
      <c r="A164" s="6">
        <v>47</v>
      </c>
      <c r="B164" s="58" t="s">
        <v>119</v>
      </c>
      <c r="C164" s="29" t="s">
        <v>135</v>
      </c>
      <c r="D164" s="125">
        <v>0.5</v>
      </c>
      <c r="E164" s="19">
        <v>328228</v>
      </c>
      <c r="F164" s="21">
        <f>SUM(B20)</f>
        <v>1190.078947368421</v>
      </c>
      <c r="G164" s="262">
        <f t="shared" si="3"/>
        <v>1.8128845609887351E-3</v>
      </c>
      <c r="H164" s="119">
        <f>13760*D164*1.302*1.1107</f>
        <v>9949.3840319999999</v>
      </c>
      <c r="I164" s="106">
        <f t="shared" si="4"/>
        <v>18.037084702960652</v>
      </c>
      <c r="J164" s="253"/>
      <c r="L164" s="34">
        <f t="shared" si="5"/>
        <v>4974.692016</v>
      </c>
      <c r="M164" s="34">
        <f t="shared" si="6"/>
        <v>59696.304191999996</v>
      </c>
      <c r="N164" s="34"/>
      <c r="O164" s="34">
        <f t="shared" si="7"/>
        <v>5426.9367447272725</v>
      </c>
    </row>
    <row r="165" spans="1:17" x14ac:dyDescent="0.25">
      <c r="A165" s="6">
        <v>48</v>
      </c>
      <c r="B165" s="58" t="s">
        <v>264</v>
      </c>
      <c r="C165" s="29" t="s">
        <v>135</v>
      </c>
      <c r="D165" s="118">
        <v>1</v>
      </c>
      <c r="E165" s="19">
        <v>328228</v>
      </c>
      <c r="F165" s="21">
        <f>SUM(B20)</f>
        <v>1190.078947368421</v>
      </c>
      <c r="G165" s="262">
        <f t="shared" si="3"/>
        <v>3.6257691219774703E-3</v>
      </c>
      <c r="H165" s="119">
        <f>16960*D165*1.302*1.1107</f>
        <v>24526.388544000001</v>
      </c>
      <c r="I165" s="106">
        <f t="shared" si="4"/>
        <v>88.927022256457164</v>
      </c>
      <c r="J165" s="253"/>
      <c r="L165" s="34">
        <f t="shared" si="5"/>
        <v>24526.388544000001</v>
      </c>
      <c r="M165" s="34">
        <f t="shared" si="6"/>
        <v>294316.66252800002</v>
      </c>
      <c r="N165" s="34"/>
      <c r="O165" s="34">
        <f t="shared" si="7"/>
        <v>26756.060229818184</v>
      </c>
    </row>
    <row r="166" spans="1:17" x14ac:dyDescent="0.25">
      <c r="A166" s="6">
        <v>49</v>
      </c>
      <c r="B166" s="58" t="s">
        <v>131</v>
      </c>
      <c r="C166" s="29" t="s">
        <v>135</v>
      </c>
      <c r="D166" s="118">
        <v>1</v>
      </c>
      <c r="E166" s="19">
        <v>328228</v>
      </c>
      <c r="F166" s="21">
        <f>SUM(B20)</f>
        <v>1190.078947368421</v>
      </c>
      <c r="G166" s="262">
        <f t="shared" si="3"/>
        <v>3.6257691219774703E-3</v>
      </c>
      <c r="H166" s="119">
        <f>13820*D166*1.302*1.1107</f>
        <v>19985.535948000001</v>
      </c>
      <c r="I166" s="106">
        <f t="shared" si="4"/>
        <v>72.462939126429134</v>
      </c>
      <c r="J166" s="253"/>
      <c r="L166" s="34">
        <f t="shared" si="5"/>
        <v>19985.535948000001</v>
      </c>
      <c r="M166" s="34">
        <f t="shared" si="6"/>
        <v>239826.43137599999</v>
      </c>
      <c r="N166" s="34"/>
      <c r="O166" s="34">
        <f t="shared" si="7"/>
        <v>21802.402852363637</v>
      </c>
    </row>
    <row r="167" spans="1:17" x14ac:dyDescent="0.25">
      <c r="A167" s="6">
        <v>50</v>
      </c>
      <c r="B167" s="58" t="s">
        <v>130</v>
      </c>
      <c r="C167" s="29" t="s">
        <v>135</v>
      </c>
      <c r="D167" s="118">
        <v>1</v>
      </c>
      <c r="E167" s="19">
        <v>328228</v>
      </c>
      <c r="F167" s="21">
        <f>SUM(B20)</f>
        <v>1190.078947368421</v>
      </c>
      <c r="G167" s="262">
        <f t="shared" si="3"/>
        <v>3.6257691219774703E-3</v>
      </c>
      <c r="H167" s="119">
        <f>21730*D167*1.302*1.1107</f>
        <v>31424.435322000005</v>
      </c>
      <c r="I167" s="106">
        <f t="shared" si="4"/>
        <v>113.93774726608576</v>
      </c>
      <c r="J167" s="253"/>
      <c r="L167" s="34">
        <f t="shared" si="5"/>
        <v>31424.435322000005</v>
      </c>
      <c r="M167" s="34">
        <f t="shared" si="6"/>
        <v>377093.22386400006</v>
      </c>
      <c r="N167" s="34"/>
      <c r="O167" s="34">
        <f t="shared" si="7"/>
        <v>34281.202169454547</v>
      </c>
    </row>
    <row r="168" spans="1:17" ht="32.25" thickBot="1" x14ac:dyDescent="0.3">
      <c r="A168" s="6">
        <v>51</v>
      </c>
      <c r="B168" s="58" t="s">
        <v>268</v>
      </c>
      <c r="C168" s="29" t="s">
        <v>135</v>
      </c>
      <c r="D168" s="118">
        <v>32</v>
      </c>
      <c r="E168" s="19">
        <v>328228</v>
      </c>
      <c r="F168" s="21">
        <f>SUM(B20)</f>
        <v>1190.078947368421</v>
      </c>
      <c r="G168" s="262">
        <f t="shared" si="3"/>
        <v>0.11602461190327905</v>
      </c>
      <c r="H168" s="349">
        <f>10965.053*37*1.302*1.1107</f>
        <v>586705.57550067548</v>
      </c>
      <c r="I168" s="106">
        <f t="shared" si="4"/>
        <v>68072.286698955853</v>
      </c>
      <c r="J168" s="253"/>
      <c r="L168" s="34">
        <f t="shared" si="5"/>
        <v>18774578.416021615</v>
      </c>
      <c r="M168" s="34">
        <f t="shared" si="6"/>
        <v>225294940.99225938</v>
      </c>
      <c r="N168" s="34"/>
      <c r="O168" s="34">
        <f t="shared" si="7"/>
        <v>20481358.272023581</v>
      </c>
    </row>
    <row r="169" spans="1:17" ht="25.5" customHeight="1" thickBot="1" x14ac:dyDescent="0.3">
      <c r="A169" s="394" t="s">
        <v>70</v>
      </c>
      <c r="B169" s="395"/>
      <c r="C169" s="395"/>
      <c r="D169" s="395"/>
      <c r="E169" s="395"/>
      <c r="F169" s="395"/>
      <c r="G169" s="396"/>
      <c r="H169" s="23"/>
      <c r="I169" s="160">
        <f>SUM(I118:I168)</f>
        <v>88690.857711523335</v>
      </c>
      <c r="J169" s="253"/>
      <c r="L169" s="201">
        <f>SUM(L118:L168)</f>
        <v>24437681.5819984</v>
      </c>
      <c r="M169" s="201">
        <f>SUM(M118:M168)</f>
        <v>293252178.98398083</v>
      </c>
      <c r="N169" s="201"/>
      <c r="O169" s="201">
        <f>SUM(O118:O168)</f>
        <v>26659288.998543717</v>
      </c>
      <c r="P169" s="307"/>
      <c r="Q169" s="201">
        <f>SUM(H118:H168)</f>
        <v>2829158.8712297129</v>
      </c>
    </row>
    <row r="171" spans="1:17" ht="15.75" customHeight="1" x14ac:dyDescent="0.25">
      <c r="A171" s="390" t="s">
        <v>71</v>
      </c>
      <c r="B171" s="390"/>
      <c r="C171" s="390"/>
      <c r="D171" s="390"/>
      <c r="E171" s="390"/>
      <c r="F171" s="390"/>
      <c r="G171" s="390"/>
      <c r="H171" s="390"/>
      <c r="I171" s="390"/>
      <c r="J171" s="253"/>
    </row>
    <row r="172" spans="1:17" ht="16.5" thickBot="1" x14ac:dyDescent="0.3">
      <c r="A172" s="253"/>
      <c r="B172" s="253"/>
      <c r="C172" s="253"/>
      <c r="D172" s="253"/>
      <c r="E172" s="253"/>
      <c r="F172" s="253"/>
      <c r="G172" s="253"/>
      <c r="H172" s="253"/>
      <c r="I172" s="253"/>
      <c r="J172" s="253"/>
    </row>
    <row r="173" spans="1:17" ht="84" customHeight="1" x14ac:dyDescent="0.25">
      <c r="A173" s="36" t="s">
        <v>1</v>
      </c>
      <c r="B173" s="256" t="s">
        <v>33</v>
      </c>
      <c r="C173" s="256" t="s">
        <v>34</v>
      </c>
      <c r="D173" s="256" t="s">
        <v>69</v>
      </c>
      <c r="E173" s="256" t="s">
        <v>36</v>
      </c>
      <c r="F173" s="256" t="s">
        <v>37</v>
      </c>
      <c r="G173" s="256" t="s">
        <v>38</v>
      </c>
      <c r="H173" s="256" t="s">
        <v>39</v>
      </c>
      <c r="I173" s="38" t="s">
        <v>40</v>
      </c>
      <c r="J173" s="253"/>
    </row>
    <row r="174" spans="1:17" ht="16.5" thickBot="1" x14ac:dyDescent="0.3">
      <c r="A174" s="39">
        <v>1</v>
      </c>
      <c r="B174" s="40">
        <v>1</v>
      </c>
      <c r="C174" s="40">
        <v>2</v>
      </c>
      <c r="D174" s="40">
        <v>3</v>
      </c>
      <c r="E174" s="40">
        <v>4</v>
      </c>
      <c r="F174" s="40">
        <v>5</v>
      </c>
      <c r="G174" s="40" t="s">
        <v>41</v>
      </c>
      <c r="H174" s="40">
        <v>7</v>
      </c>
      <c r="I174" s="41" t="s">
        <v>42</v>
      </c>
      <c r="J174" s="253"/>
    </row>
    <row r="175" spans="1:17" ht="15.75" customHeight="1" x14ac:dyDescent="0.25">
      <c r="A175" s="391" t="s">
        <v>72</v>
      </c>
      <c r="B175" s="392"/>
      <c r="C175" s="392"/>
      <c r="D175" s="392"/>
      <c r="E175" s="392"/>
      <c r="F175" s="392"/>
      <c r="G175" s="392"/>
      <c r="H175" s="392"/>
      <c r="I175" s="393"/>
      <c r="J175" s="253"/>
    </row>
    <row r="176" spans="1:17" ht="31.5" x14ac:dyDescent="0.25">
      <c r="A176" s="6">
        <v>1</v>
      </c>
      <c r="B176" s="209" t="s">
        <v>263</v>
      </c>
      <c r="C176" s="29" t="s">
        <v>111</v>
      </c>
      <c r="D176" s="118">
        <v>1</v>
      </c>
      <c r="E176" s="19">
        <f>SUM(B19)</f>
        <v>90446</v>
      </c>
      <c r="F176" s="21">
        <f>SUM(B20)</f>
        <v>1190.078947368421</v>
      </c>
      <c r="G176" s="262">
        <f>D176*F176/E176</f>
        <v>1.3157894736842105E-2</v>
      </c>
      <c r="H176" s="119">
        <v>39276</v>
      </c>
      <c r="I176" s="106">
        <f>G176*H176</f>
        <v>516.78947368421052</v>
      </c>
      <c r="J176" s="253"/>
      <c r="L176" s="34">
        <f>D176*H176</f>
        <v>39276</v>
      </c>
    </row>
    <row r="177" spans="1:12" s="224" customFormat="1" ht="78.75" x14ac:dyDescent="0.25">
      <c r="A177" s="211">
        <v>2</v>
      </c>
      <c r="B177" s="209" t="s">
        <v>211</v>
      </c>
      <c r="C177" s="29" t="s">
        <v>111</v>
      </c>
      <c r="D177" s="118">
        <v>1</v>
      </c>
      <c r="E177" s="19">
        <f>SUM(B19)</f>
        <v>90446</v>
      </c>
      <c r="F177" s="21">
        <f>SUM(B20)</f>
        <v>1190.078947368421</v>
      </c>
      <c r="G177" s="262">
        <f t="shared" ref="G177:G179" si="10">D177*F177/E177</f>
        <v>1.3157894736842105E-2</v>
      </c>
      <c r="H177" s="119">
        <v>33985</v>
      </c>
      <c r="I177" s="106">
        <f>G177*H177</f>
        <v>447.1710526315789</v>
      </c>
      <c r="J177" s="253"/>
      <c r="L177" s="34">
        <f t="shared" ref="L177:L179" si="11">D177*H177</f>
        <v>33985</v>
      </c>
    </row>
    <row r="178" spans="1:12" s="380" customFormat="1" x14ac:dyDescent="0.25">
      <c r="A178" s="227">
        <v>3</v>
      </c>
      <c r="B178" s="209" t="s">
        <v>288</v>
      </c>
      <c r="C178" s="29" t="s">
        <v>111</v>
      </c>
      <c r="D178" s="118">
        <v>1</v>
      </c>
      <c r="E178" s="19">
        <f>SUM(B19)</f>
        <v>90446</v>
      </c>
      <c r="F178" s="21">
        <f>SUM(B20)</f>
        <v>1190.078947368421</v>
      </c>
      <c r="G178" s="262">
        <f t="shared" ref="G178" si="12">D178*F178/E178</f>
        <v>1.3157894736842105E-2</v>
      </c>
      <c r="H178" s="120">
        <v>7000</v>
      </c>
      <c r="I178" s="106">
        <f>G178*H178</f>
        <v>92.105263157894726</v>
      </c>
      <c r="L178" s="34">
        <f t="shared" si="11"/>
        <v>7000</v>
      </c>
    </row>
    <row r="179" spans="1:12" s="226" customFormat="1" ht="15.75" customHeight="1" thickBot="1" x14ac:dyDescent="0.3">
      <c r="A179" s="227">
        <v>4</v>
      </c>
      <c r="B179" s="314" t="s">
        <v>272</v>
      </c>
      <c r="C179" s="315" t="s">
        <v>111</v>
      </c>
      <c r="D179" s="316">
        <v>1</v>
      </c>
      <c r="E179" s="46">
        <f>SUM(B19)</f>
        <v>90446</v>
      </c>
      <c r="F179" s="47">
        <f>SUM(B20)</f>
        <v>1190.078947368421</v>
      </c>
      <c r="G179" s="263">
        <f t="shared" si="10"/>
        <v>1.3157894736842105E-2</v>
      </c>
      <c r="H179" s="120">
        <v>102383</v>
      </c>
      <c r="I179" s="107">
        <f t="shared" ref="I179" si="13">G179*H179</f>
        <v>1347.1447368421052</v>
      </c>
      <c r="J179" s="253"/>
      <c r="L179" s="34">
        <f t="shared" si="11"/>
        <v>102383</v>
      </c>
    </row>
    <row r="180" spans="1:12" ht="31.5" customHeight="1" thickBot="1" x14ac:dyDescent="0.3">
      <c r="A180" s="394" t="s">
        <v>73</v>
      </c>
      <c r="B180" s="395"/>
      <c r="C180" s="395"/>
      <c r="D180" s="395"/>
      <c r="E180" s="395"/>
      <c r="F180" s="395"/>
      <c r="G180" s="396"/>
      <c r="H180" s="23"/>
      <c r="I180" s="108">
        <f>SUM(I176:I179)</f>
        <v>2403.2105263157891</v>
      </c>
      <c r="J180" s="253"/>
      <c r="L180" s="201">
        <f>SUM(L176:L179)</f>
        <v>182644</v>
      </c>
    </row>
    <row r="181" spans="1:12" s="302" customFormat="1" x14ac:dyDescent="0.25">
      <c r="A181" s="245"/>
      <c r="B181" s="245"/>
      <c r="C181" s="245"/>
      <c r="D181" s="245"/>
      <c r="E181" s="245"/>
      <c r="F181" s="245"/>
      <c r="G181" s="245"/>
      <c r="H181" s="246"/>
      <c r="I181" s="246"/>
      <c r="L181" s="201"/>
    </row>
    <row r="182" spans="1:12" s="257" customFormat="1" ht="31.5" customHeight="1" x14ac:dyDescent="0.25">
      <c r="A182" s="422" t="s">
        <v>208</v>
      </c>
      <c r="B182" s="422"/>
      <c r="C182" s="422"/>
      <c r="D182" s="422"/>
      <c r="E182" s="422"/>
      <c r="F182" s="422"/>
      <c r="G182" s="422"/>
      <c r="H182" s="422"/>
      <c r="I182" s="422"/>
      <c r="L182" s="201"/>
    </row>
    <row r="183" spans="1:12" s="257" customFormat="1" ht="16.5" thickBot="1" x14ac:dyDescent="0.3">
      <c r="L183" s="201"/>
    </row>
    <row r="184" spans="1:12" s="257" customFormat="1" ht="90" customHeight="1" x14ac:dyDescent="0.25">
      <c r="A184" s="36" t="s">
        <v>1</v>
      </c>
      <c r="B184" s="258" t="s">
        <v>33</v>
      </c>
      <c r="C184" s="258" t="s">
        <v>34</v>
      </c>
      <c r="D184" s="258" t="s">
        <v>69</v>
      </c>
      <c r="E184" s="258" t="s">
        <v>36</v>
      </c>
      <c r="F184" s="258" t="s">
        <v>37</v>
      </c>
      <c r="G184" s="258" t="s">
        <v>38</v>
      </c>
      <c r="H184" s="258" t="s">
        <v>39</v>
      </c>
      <c r="I184" s="38" t="s">
        <v>40</v>
      </c>
      <c r="L184" s="201"/>
    </row>
    <row r="185" spans="1:12" s="257" customFormat="1" ht="19.5" customHeight="1" thickBot="1" x14ac:dyDescent="0.3">
      <c r="A185" s="39">
        <v>1</v>
      </c>
      <c r="B185" s="40">
        <v>1</v>
      </c>
      <c r="C185" s="40">
        <v>2</v>
      </c>
      <c r="D185" s="40">
        <v>3</v>
      </c>
      <c r="E185" s="40">
        <v>4</v>
      </c>
      <c r="F185" s="40">
        <v>5</v>
      </c>
      <c r="G185" s="40" t="s">
        <v>41</v>
      </c>
      <c r="H185" s="40">
        <v>7</v>
      </c>
      <c r="I185" s="41" t="s">
        <v>42</v>
      </c>
      <c r="L185" s="201"/>
    </row>
    <row r="186" spans="1:12" s="257" customFormat="1" ht="31.5" customHeight="1" x14ac:dyDescent="0.25">
      <c r="A186" s="391" t="s">
        <v>209</v>
      </c>
      <c r="B186" s="392"/>
      <c r="C186" s="392"/>
      <c r="D186" s="392"/>
      <c r="E186" s="392"/>
      <c r="F186" s="392"/>
      <c r="G186" s="392"/>
      <c r="H186" s="392"/>
      <c r="I186" s="393"/>
      <c r="L186" s="201"/>
    </row>
    <row r="187" spans="1:12" s="257" customFormat="1" ht="31.5" customHeight="1" thickBot="1" x14ac:dyDescent="0.3">
      <c r="A187" s="28" t="s">
        <v>138</v>
      </c>
      <c r="B187" s="247" t="s">
        <v>138</v>
      </c>
      <c r="C187" s="29" t="s">
        <v>138</v>
      </c>
      <c r="D187" s="118">
        <v>0</v>
      </c>
      <c r="E187" s="19">
        <f>SUM(B19)</f>
        <v>90446</v>
      </c>
      <c r="F187" s="21">
        <f>SUM(B20)</f>
        <v>1190.078947368421</v>
      </c>
      <c r="G187" s="7">
        <f>D187*F187/E187</f>
        <v>0</v>
      </c>
      <c r="H187" s="119">
        <v>0</v>
      </c>
      <c r="I187" s="106">
        <f>G187*H187</f>
        <v>0</v>
      </c>
      <c r="L187" s="201"/>
    </row>
    <row r="188" spans="1:12" s="257" customFormat="1" ht="31.5" customHeight="1" thickBot="1" x14ac:dyDescent="0.3">
      <c r="A188" s="394" t="s">
        <v>73</v>
      </c>
      <c r="B188" s="395"/>
      <c r="C188" s="395"/>
      <c r="D188" s="395"/>
      <c r="E188" s="395"/>
      <c r="F188" s="395"/>
      <c r="G188" s="396"/>
      <c r="H188" s="23"/>
      <c r="I188" s="108">
        <f>SUM(I187:I187)</f>
        <v>0</v>
      </c>
      <c r="L188" s="201"/>
    </row>
    <row r="190" spans="1:12" ht="15.75" customHeight="1" x14ac:dyDescent="0.25">
      <c r="A190" s="401" t="s">
        <v>74</v>
      </c>
      <c r="B190" s="401"/>
      <c r="C190" s="401"/>
      <c r="D190" s="401"/>
      <c r="E190" s="401"/>
      <c r="F190" s="401"/>
      <c r="G190" s="401"/>
      <c r="H190" s="401"/>
      <c r="I190" s="401"/>
      <c r="J190" s="401"/>
    </row>
    <row r="192" spans="1:12" ht="25.5" customHeight="1" x14ac:dyDescent="0.25">
      <c r="A192" s="253"/>
      <c r="B192" s="253"/>
      <c r="C192" s="257"/>
      <c r="D192" s="257"/>
      <c r="E192" s="257"/>
      <c r="F192" s="35"/>
      <c r="G192" s="59"/>
      <c r="I192" s="253"/>
    </row>
    <row r="193" spans="1:10" ht="16.5" thickBot="1" x14ac:dyDescent="0.3">
      <c r="A193" s="253"/>
      <c r="B193" s="253"/>
      <c r="C193" s="253"/>
      <c r="D193" s="253"/>
      <c r="E193" s="253"/>
      <c r="F193" s="253"/>
      <c r="G193" s="253"/>
      <c r="H193" s="253"/>
      <c r="I193" s="253"/>
    </row>
    <row r="194" spans="1:10" ht="15.75" customHeight="1" x14ac:dyDescent="0.25">
      <c r="A194" s="79"/>
      <c r="B194" s="423" t="s">
        <v>96</v>
      </c>
      <c r="C194" s="424"/>
      <c r="D194" s="424"/>
      <c r="E194" s="424"/>
      <c r="F194" s="424"/>
      <c r="G194" s="424"/>
      <c r="H194" s="424"/>
      <c r="I194" s="425"/>
      <c r="J194" s="83" t="s">
        <v>95</v>
      </c>
    </row>
    <row r="195" spans="1:10" ht="25.5" customHeight="1" x14ac:dyDescent="0.25">
      <c r="A195" s="79"/>
      <c r="B195" s="81"/>
      <c r="C195" s="76"/>
      <c r="D195" s="76"/>
      <c r="E195" s="76"/>
      <c r="F195" s="76"/>
      <c r="G195" s="76"/>
      <c r="H195" s="248"/>
      <c r="I195" s="249"/>
      <c r="J195" s="84"/>
    </row>
    <row r="196" spans="1:10" ht="16.5" thickBot="1" x14ac:dyDescent="0.3">
      <c r="A196" s="77"/>
      <c r="B196" s="110">
        <f>SUM(I79)</f>
        <v>3878.7149263421052</v>
      </c>
      <c r="C196" s="111">
        <f>SUM(I87)</f>
        <v>0</v>
      </c>
      <c r="D196" s="111">
        <f>SUM(I95)</f>
        <v>0</v>
      </c>
      <c r="E196" s="111">
        <f>SUM(I103)</f>
        <v>0</v>
      </c>
      <c r="F196" s="111">
        <f>SUM(I111)</f>
        <v>20.095657894736842</v>
      </c>
      <c r="G196" s="111">
        <f>SUM(I169)</f>
        <v>88690.857711523335</v>
      </c>
      <c r="H196" s="250">
        <f>SUM(I180)</f>
        <v>2403.2105263157891</v>
      </c>
      <c r="I196" s="243">
        <f>SUM(I188)</f>
        <v>0</v>
      </c>
      <c r="J196" s="113">
        <f>SUM(B196:I196)</f>
        <v>94992.87882207596</v>
      </c>
    </row>
    <row r="208" spans="1:10" x14ac:dyDescent="0.25">
      <c r="J208" s="255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I37:I38"/>
    <mergeCell ref="A65:I65"/>
    <mergeCell ref="A87:G87"/>
    <mergeCell ref="A89:I89"/>
    <mergeCell ref="A38:F38"/>
    <mergeCell ref="A40:I40"/>
    <mergeCell ref="A44:I44"/>
    <mergeCell ref="I45:I46"/>
    <mergeCell ref="A46:F46"/>
    <mergeCell ref="A49:I49"/>
    <mergeCell ref="A53:I53"/>
    <mergeCell ref="I54:I55"/>
    <mergeCell ref="A55:F55"/>
    <mergeCell ref="D61:G61"/>
    <mergeCell ref="A57:I57"/>
    <mergeCell ref="B194:I194"/>
    <mergeCell ref="A93:I93"/>
    <mergeCell ref="A95:G95"/>
    <mergeCell ref="A97:I97"/>
    <mergeCell ref="I6:J6"/>
    <mergeCell ref="A175:I175"/>
    <mergeCell ref="A105:I105"/>
    <mergeCell ref="A72:I72"/>
    <mergeCell ref="A79:G79"/>
    <mergeCell ref="A81:I81"/>
    <mergeCell ref="A85:I85"/>
    <mergeCell ref="A101:I101"/>
    <mergeCell ref="A103:G103"/>
    <mergeCell ref="A67:I67"/>
    <mergeCell ref="A32:I32"/>
    <mergeCell ref="A36:I36"/>
    <mergeCell ref="A180:G180"/>
    <mergeCell ref="A190:J190"/>
    <mergeCell ref="A109:J109"/>
    <mergeCell ref="A111:G111"/>
    <mergeCell ref="A113:I113"/>
    <mergeCell ref="A117:I117"/>
    <mergeCell ref="A169:G169"/>
    <mergeCell ref="A171:I171"/>
    <mergeCell ref="A182:I182"/>
    <mergeCell ref="A186:I186"/>
    <mergeCell ref="A188:G188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2" manualBreakCount="2">
    <brk id="31" max="9" man="1"/>
    <brk id="96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10">
          <objectPr defaultSize="0" autoPict="0" r:id="rId11">
            <anchor moveWithCells="1" sizeWithCells="1">
              <from>
                <xdr:col>7</xdr:col>
                <xdr:colOff>457200</xdr:colOff>
                <xdr:row>78</xdr:row>
                <xdr:rowOff>85725</xdr:rowOff>
              </from>
              <to>
                <xdr:col>7</xdr:col>
                <xdr:colOff>771525</xdr:colOff>
                <xdr:row>78</xdr:row>
                <xdr:rowOff>323850</xdr:rowOff>
              </to>
            </anchor>
          </objectPr>
        </oleObject>
      </mc:Choice>
      <mc:Fallback>
        <oleObject progId="Equation.3" shapeId="3077" r:id="rId10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13">
            <anchor moveWithCells="1" sizeWithCells="1">
              <from>
                <xdr:col>7</xdr:col>
                <xdr:colOff>457200</xdr:colOff>
                <xdr:row>102</xdr:row>
                <xdr:rowOff>85725</xdr:rowOff>
              </from>
              <to>
                <xdr:col>7</xdr:col>
                <xdr:colOff>762000</xdr:colOff>
                <xdr:row>102</xdr:row>
                <xdr:rowOff>323850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4">
          <objectPr defaultSize="0" autoPict="0" r:id="rId15">
            <anchor moveWithCells="1" sizeWithCells="1">
              <from>
                <xdr:col>7</xdr:col>
                <xdr:colOff>523875</xdr:colOff>
                <xdr:row>110</xdr:row>
                <xdr:rowOff>85725</xdr:rowOff>
              </from>
              <to>
                <xdr:col>7</xdr:col>
                <xdr:colOff>819150</xdr:colOff>
                <xdr:row>110</xdr:row>
                <xdr:rowOff>323850</xdr:rowOff>
              </to>
            </anchor>
          </objectPr>
        </oleObject>
      </mc:Choice>
      <mc:Fallback>
        <oleObject progId="Equation.3" shapeId="3081" r:id="rId14"/>
      </mc:Fallback>
    </mc:AlternateContent>
    <mc:AlternateContent xmlns:mc="http://schemas.openxmlformats.org/markup-compatibility/2006">
      <mc:Choice Requires="x14">
        <oleObject progId="Equation.3" shapeId="3082" r:id="rId16">
          <objectPr defaultSize="0" autoPict="0" r:id="rId17">
            <anchor moveWithCells="1" sizeWithCells="1">
              <from>
                <xdr:col>7</xdr:col>
                <xdr:colOff>390525</xdr:colOff>
                <xdr:row>168</xdr:row>
                <xdr:rowOff>76200</xdr:rowOff>
              </from>
              <to>
                <xdr:col>7</xdr:col>
                <xdr:colOff>742950</xdr:colOff>
                <xdr:row>168</xdr:row>
                <xdr:rowOff>314325</xdr:rowOff>
              </to>
            </anchor>
          </objectPr>
        </oleObject>
      </mc:Choice>
      <mc:Fallback>
        <oleObject progId="Equation.3" shapeId="3082" r:id="rId16"/>
      </mc:Fallback>
    </mc:AlternateContent>
    <mc:AlternateContent xmlns:mc="http://schemas.openxmlformats.org/markup-compatibility/2006">
      <mc:Choice Requires="x14">
        <oleObject progId="Equation.3" shapeId="3083" r:id="rId18">
          <objectPr defaultSize="0" autoPict="0" r:id="rId19">
            <anchor moveWithCells="1" sizeWithCells="1">
              <from>
                <xdr:col>7</xdr:col>
                <xdr:colOff>419100</xdr:colOff>
                <xdr:row>179</xdr:row>
                <xdr:rowOff>76200</xdr:rowOff>
              </from>
              <to>
                <xdr:col>7</xdr:col>
                <xdr:colOff>790575</xdr:colOff>
                <xdr:row>179</xdr:row>
                <xdr:rowOff>314325</xdr:rowOff>
              </to>
            </anchor>
          </objectPr>
        </oleObject>
      </mc:Choice>
      <mc:Fallback>
        <oleObject progId="Equation.3" shapeId="3083" r:id="rId18"/>
      </mc:Fallback>
    </mc:AlternateContent>
    <mc:AlternateContent xmlns:mc="http://schemas.openxmlformats.org/markup-compatibility/2006">
      <mc:Choice Requires="x14">
        <oleObject progId="Equation.3" shapeId="3098" r:id="rId20">
          <objectPr defaultSize="0" autoPict="0" r:id="rId21">
            <anchor moveWithCells="1" sizeWithCells="1">
              <from>
                <xdr:col>4</xdr:col>
                <xdr:colOff>409575</xdr:colOff>
                <xdr:row>198</xdr:row>
                <xdr:rowOff>0</xdr:rowOff>
              </from>
              <to>
                <xdr:col>4</xdr:col>
                <xdr:colOff>752475</xdr:colOff>
                <xdr:row>198</xdr:row>
                <xdr:rowOff>0</xdr:rowOff>
              </to>
            </anchor>
          </objectPr>
        </oleObject>
      </mc:Choice>
      <mc:Fallback>
        <oleObject progId="Equation.3" shapeId="3098" r:id="rId20"/>
      </mc:Fallback>
    </mc:AlternateContent>
    <mc:AlternateContent xmlns:mc="http://schemas.openxmlformats.org/markup-compatibility/2006">
      <mc:Choice Requires="x14">
        <oleObject progId="Equation.3" shapeId="3101" r:id="rId22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3101" r:id="rId22"/>
      </mc:Fallback>
    </mc:AlternateContent>
    <mc:AlternateContent xmlns:mc="http://schemas.openxmlformats.org/markup-compatibility/2006">
      <mc:Choice Requires="x14">
        <oleObject progId="Equation.3" shapeId="3102" r:id="rId23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3102" r:id="rId23"/>
      </mc:Fallback>
    </mc:AlternateContent>
    <mc:AlternateContent xmlns:mc="http://schemas.openxmlformats.org/markup-compatibility/2006">
      <mc:Choice Requires="x14">
        <oleObject progId="Equation.3" shapeId="3104" r:id="rId24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3104" r:id="rId24"/>
      </mc:Fallback>
    </mc:AlternateContent>
    <mc:AlternateContent xmlns:mc="http://schemas.openxmlformats.org/markup-compatibility/2006">
      <mc:Choice Requires="x14">
        <oleObject progId="Equation.3" shapeId="3105" r:id="rId25">
          <objectPr defaultSize="0" autoPict="0" r:id="rId11">
            <anchor moveWithCells="1" sizeWithCells="1">
              <from>
                <xdr:col>7</xdr:col>
                <xdr:colOff>457200</xdr:colOff>
                <xdr:row>78</xdr:row>
                <xdr:rowOff>85725</xdr:rowOff>
              </from>
              <to>
                <xdr:col>7</xdr:col>
                <xdr:colOff>771525</xdr:colOff>
                <xdr:row>78</xdr:row>
                <xdr:rowOff>323850</xdr:rowOff>
              </to>
            </anchor>
          </objectPr>
        </oleObject>
      </mc:Choice>
      <mc:Fallback>
        <oleObject progId="Equation.3" shapeId="3105" r:id="rId25"/>
      </mc:Fallback>
    </mc:AlternateContent>
    <mc:AlternateContent xmlns:mc="http://schemas.openxmlformats.org/markup-compatibility/2006">
      <mc:Choice Requires="x14">
        <oleObject progId="Equation.3" shapeId="3108" r:id="rId26">
          <objectPr defaultSize="0" autoPict="0" r:id="rId13">
            <anchor moveWithCells="1" sizeWithCells="1">
              <from>
                <xdr:col>7</xdr:col>
                <xdr:colOff>457200</xdr:colOff>
                <xdr:row>102</xdr:row>
                <xdr:rowOff>85725</xdr:rowOff>
              </from>
              <to>
                <xdr:col>7</xdr:col>
                <xdr:colOff>762000</xdr:colOff>
                <xdr:row>102</xdr:row>
                <xdr:rowOff>323850</xdr:rowOff>
              </to>
            </anchor>
          </objectPr>
        </oleObject>
      </mc:Choice>
      <mc:Fallback>
        <oleObject progId="Equation.3" shapeId="3108" r:id="rId26"/>
      </mc:Fallback>
    </mc:AlternateContent>
    <mc:AlternateContent xmlns:mc="http://schemas.openxmlformats.org/markup-compatibility/2006">
      <mc:Choice Requires="x14">
        <oleObject progId="Equation.3" shapeId="3109" r:id="rId27">
          <objectPr defaultSize="0" autoPict="0" r:id="rId15">
            <anchor moveWithCells="1" sizeWithCells="1">
              <from>
                <xdr:col>7</xdr:col>
                <xdr:colOff>523875</xdr:colOff>
                <xdr:row>110</xdr:row>
                <xdr:rowOff>85725</xdr:rowOff>
              </from>
              <to>
                <xdr:col>7</xdr:col>
                <xdr:colOff>819150</xdr:colOff>
                <xdr:row>110</xdr:row>
                <xdr:rowOff>323850</xdr:rowOff>
              </to>
            </anchor>
          </objectPr>
        </oleObject>
      </mc:Choice>
      <mc:Fallback>
        <oleObject progId="Equation.3" shapeId="3109" r:id="rId27"/>
      </mc:Fallback>
    </mc:AlternateContent>
    <mc:AlternateContent xmlns:mc="http://schemas.openxmlformats.org/markup-compatibility/2006">
      <mc:Choice Requires="x14">
        <oleObject progId="Equation.3" shapeId="3110" r:id="rId28">
          <objectPr defaultSize="0" autoPict="0" r:id="rId17">
            <anchor moveWithCells="1" sizeWithCells="1">
              <from>
                <xdr:col>7</xdr:col>
                <xdr:colOff>390525</xdr:colOff>
                <xdr:row>168</xdr:row>
                <xdr:rowOff>76200</xdr:rowOff>
              </from>
              <to>
                <xdr:col>7</xdr:col>
                <xdr:colOff>742950</xdr:colOff>
                <xdr:row>168</xdr:row>
                <xdr:rowOff>314325</xdr:rowOff>
              </to>
            </anchor>
          </objectPr>
        </oleObject>
      </mc:Choice>
      <mc:Fallback>
        <oleObject progId="Equation.3" shapeId="3110" r:id="rId28"/>
      </mc:Fallback>
    </mc:AlternateContent>
    <mc:AlternateContent xmlns:mc="http://schemas.openxmlformats.org/markup-compatibility/2006">
      <mc:Choice Requires="x14">
        <oleObject progId="Equation.3" shapeId="3111" r:id="rId29">
          <objectPr defaultSize="0" autoPict="0" r:id="rId19">
            <anchor moveWithCells="1" sizeWithCells="1">
              <from>
                <xdr:col>7</xdr:col>
                <xdr:colOff>419100</xdr:colOff>
                <xdr:row>179</xdr:row>
                <xdr:rowOff>76200</xdr:rowOff>
              </from>
              <to>
                <xdr:col>7</xdr:col>
                <xdr:colOff>790575</xdr:colOff>
                <xdr:row>179</xdr:row>
                <xdr:rowOff>314325</xdr:rowOff>
              </to>
            </anchor>
          </objectPr>
        </oleObject>
      </mc:Choice>
      <mc:Fallback>
        <oleObject progId="Equation.3" shapeId="3111" r:id="rId29"/>
      </mc:Fallback>
    </mc:AlternateContent>
    <mc:AlternateContent xmlns:mc="http://schemas.openxmlformats.org/markup-compatibility/2006">
      <mc:Choice Requires="x14">
        <oleObject progId="Equation.3" shapeId="3180" r:id="rId30">
          <objectPr defaultSize="0" autoPict="0" r:id="rId31">
            <anchor moveWithCells="1" sizeWithCells="1">
              <from>
                <xdr:col>6</xdr:col>
                <xdr:colOff>133350</xdr:colOff>
                <xdr:row>54</xdr:row>
                <xdr:rowOff>38100</xdr:rowOff>
              </from>
              <to>
                <xdr:col>6</xdr:col>
                <xdr:colOff>685800</xdr:colOff>
                <xdr:row>54</xdr:row>
                <xdr:rowOff>304800</xdr:rowOff>
              </to>
            </anchor>
          </objectPr>
        </oleObject>
      </mc:Choice>
      <mc:Fallback>
        <oleObject progId="Equation.3" shapeId="3180" r:id="rId30"/>
      </mc:Fallback>
    </mc:AlternateContent>
    <mc:AlternateContent xmlns:mc="http://schemas.openxmlformats.org/markup-compatibility/2006">
      <mc:Choice Requires="x14">
        <oleObject progId="Equation.3" shapeId="3182" r:id="rId32">
          <objectPr defaultSize="0" autoPict="0" r:id="rId33">
            <anchor moveWithCells="1" sizeWithCells="1">
              <from>
                <xdr:col>4</xdr:col>
                <xdr:colOff>57150</xdr:colOff>
                <xdr:row>58</xdr:row>
                <xdr:rowOff>9525</xdr:rowOff>
              </from>
              <to>
                <xdr:col>5</xdr:col>
                <xdr:colOff>1028700</xdr:colOff>
                <xdr:row>59</xdr:row>
                <xdr:rowOff>95250</xdr:rowOff>
              </to>
            </anchor>
          </objectPr>
        </oleObject>
      </mc:Choice>
      <mc:Fallback>
        <oleObject progId="Equation.3" shapeId="3182" r:id="rId32"/>
      </mc:Fallback>
    </mc:AlternateContent>
    <mc:AlternateContent xmlns:mc="http://schemas.openxmlformats.org/markup-compatibility/2006">
      <mc:Choice Requires="x14">
        <oleObject progId="Equation.3" shapeId="3183" r:id="rId34">
          <objectPr defaultSize="0" autoPict="0" r:id="rId35">
            <anchor moveWithCells="1" sizeWithCells="1">
              <from>
                <xdr:col>3</xdr:col>
                <xdr:colOff>485775</xdr:colOff>
                <xdr:row>61</xdr:row>
                <xdr:rowOff>104775</xdr:rowOff>
              </from>
              <to>
                <xdr:col>3</xdr:col>
                <xdr:colOff>771525</xdr:colOff>
                <xdr:row>61</xdr:row>
                <xdr:rowOff>342900</xdr:rowOff>
              </to>
            </anchor>
          </objectPr>
        </oleObject>
      </mc:Choice>
      <mc:Fallback>
        <oleObject progId="Equation.3" shapeId="3183" r:id="rId34"/>
      </mc:Fallback>
    </mc:AlternateContent>
    <mc:AlternateContent xmlns:mc="http://schemas.openxmlformats.org/markup-compatibility/2006">
      <mc:Choice Requires="x14">
        <oleObject progId="Equation.3" shapeId="3184" r:id="rId36">
          <objectPr defaultSize="0" autoPict="0" r:id="rId5">
            <anchor moveWithCells="1" sizeWithCells="1">
              <from>
                <xdr:col>4</xdr:col>
                <xdr:colOff>457200</xdr:colOff>
                <xdr:row>61</xdr:row>
                <xdr:rowOff>123825</xdr:rowOff>
              </from>
              <to>
                <xdr:col>4</xdr:col>
                <xdr:colOff>762000</xdr:colOff>
                <xdr:row>61</xdr:row>
                <xdr:rowOff>361950</xdr:rowOff>
              </to>
            </anchor>
          </objectPr>
        </oleObject>
      </mc:Choice>
      <mc:Fallback>
        <oleObject progId="Equation.3" shapeId="3184" r:id="rId36"/>
      </mc:Fallback>
    </mc:AlternateContent>
    <mc:AlternateContent xmlns:mc="http://schemas.openxmlformats.org/markup-compatibility/2006">
      <mc:Choice Requires="x14">
        <oleObject progId="Equation.3" shapeId="3185" r:id="rId37">
          <objectPr defaultSize="0" autoPict="0" r:id="rId7">
            <anchor moveWithCells="1" sizeWithCells="1">
              <from>
                <xdr:col>5</xdr:col>
                <xdr:colOff>390525</xdr:colOff>
                <xdr:row>61</xdr:row>
                <xdr:rowOff>123825</xdr:rowOff>
              </from>
              <to>
                <xdr:col>5</xdr:col>
                <xdr:colOff>762000</xdr:colOff>
                <xdr:row>61</xdr:row>
                <xdr:rowOff>361950</xdr:rowOff>
              </to>
            </anchor>
          </objectPr>
        </oleObject>
      </mc:Choice>
      <mc:Fallback>
        <oleObject progId="Equation.3" shapeId="3185" r:id="rId37"/>
      </mc:Fallback>
    </mc:AlternateContent>
    <mc:AlternateContent xmlns:mc="http://schemas.openxmlformats.org/markup-compatibility/2006">
      <mc:Choice Requires="x14">
        <oleObject progId="Equation.3" shapeId="3186" r:id="rId38">
          <objectPr defaultSize="0" autoPict="0" r:id="rId39">
            <anchor moveWithCells="1" sizeWithCells="1">
              <from>
                <xdr:col>7</xdr:col>
                <xdr:colOff>361950</xdr:colOff>
                <xdr:row>61</xdr:row>
                <xdr:rowOff>57150</xdr:rowOff>
              </from>
              <to>
                <xdr:col>7</xdr:col>
                <xdr:colOff>800100</xdr:colOff>
                <xdr:row>61</xdr:row>
                <xdr:rowOff>304800</xdr:rowOff>
              </to>
            </anchor>
          </objectPr>
        </oleObject>
      </mc:Choice>
      <mc:Fallback>
        <oleObject progId="Equation.3" shapeId="3186" r:id="rId38"/>
      </mc:Fallback>
    </mc:AlternateContent>
    <mc:AlternateContent xmlns:mc="http://schemas.openxmlformats.org/markup-compatibility/2006">
      <mc:Choice Requires="x14">
        <oleObject progId="Equation.3" shapeId="3187" r:id="rId40">
          <objectPr defaultSize="0" autoPict="0" r:id="rId31">
            <anchor moveWithCells="1" sizeWithCells="1">
              <from>
                <xdr:col>6</xdr:col>
                <xdr:colOff>238125</xdr:colOff>
                <xdr:row>61</xdr:row>
                <xdr:rowOff>95250</xdr:rowOff>
              </from>
              <to>
                <xdr:col>6</xdr:col>
                <xdr:colOff>790575</xdr:colOff>
                <xdr:row>61</xdr:row>
                <xdr:rowOff>361950</xdr:rowOff>
              </to>
            </anchor>
          </objectPr>
        </oleObject>
      </mc:Choice>
      <mc:Fallback>
        <oleObject progId="Equation.3" shapeId="3187" r:id="rId40"/>
      </mc:Fallback>
    </mc:AlternateContent>
    <mc:AlternateContent xmlns:mc="http://schemas.openxmlformats.org/markup-compatibility/2006">
      <mc:Choice Requires="x14">
        <oleObject progId="Equation.3" shapeId="3188" r:id="rId41">
          <objectPr defaultSize="0" autoPict="0" r:id="rId42">
            <anchor moveWithCells="1" sizeWithCells="1">
              <from>
                <xdr:col>7</xdr:col>
                <xdr:colOff>276225</xdr:colOff>
                <xdr:row>187</xdr:row>
                <xdr:rowOff>76200</xdr:rowOff>
              </from>
              <to>
                <xdr:col>7</xdr:col>
                <xdr:colOff>866775</xdr:colOff>
                <xdr:row>187</xdr:row>
                <xdr:rowOff>333375</xdr:rowOff>
              </to>
            </anchor>
          </objectPr>
        </oleObject>
      </mc:Choice>
      <mc:Fallback>
        <oleObject progId="Equation.3" shapeId="3188" r:id="rId41"/>
      </mc:Fallback>
    </mc:AlternateContent>
    <mc:AlternateContent xmlns:mc="http://schemas.openxmlformats.org/markup-compatibility/2006">
      <mc:Choice Requires="x14">
        <oleObject progId="Equation.3" shapeId="3189" r:id="rId43">
          <objectPr defaultSize="0" autoPict="0" r:id="rId44">
            <anchor moveWithCells="1" sizeWithCells="1">
              <from>
                <xdr:col>3</xdr:col>
                <xdr:colOff>0</xdr:colOff>
                <xdr:row>191</xdr:row>
                <xdr:rowOff>28575</xdr:rowOff>
              </from>
              <to>
                <xdr:col>6</xdr:col>
                <xdr:colOff>228600</xdr:colOff>
                <xdr:row>192</xdr:row>
                <xdr:rowOff>76200</xdr:rowOff>
              </to>
            </anchor>
          </objectPr>
        </oleObject>
      </mc:Choice>
      <mc:Fallback>
        <oleObject progId="Equation.3" shapeId="3189" r:id="rId43"/>
      </mc:Fallback>
    </mc:AlternateContent>
    <mc:AlternateContent xmlns:mc="http://schemas.openxmlformats.org/markup-compatibility/2006">
      <mc:Choice Requires="x14">
        <oleObject progId="Equation.3" shapeId="3190" r:id="rId45">
          <objectPr defaultSize="0" autoPict="0" r:id="rId11">
            <anchor moveWithCells="1" sizeWithCells="1">
              <from>
                <xdr:col>1</xdr:col>
                <xdr:colOff>942975</xdr:colOff>
                <xdr:row>194</xdr:row>
                <xdr:rowOff>76200</xdr:rowOff>
              </from>
              <to>
                <xdr:col>1</xdr:col>
                <xdr:colOff>1257300</xdr:colOff>
                <xdr:row>194</xdr:row>
                <xdr:rowOff>314325</xdr:rowOff>
              </to>
            </anchor>
          </objectPr>
        </oleObject>
      </mc:Choice>
      <mc:Fallback>
        <oleObject progId="Equation.3" shapeId="3190" r:id="rId45"/>
      </mc:Fallback>
    </mc:AlternateContent>
    <mc:AlternateContent xmlns:mc="http://schemas.openxmlformats.org/markup-compatibility/2006">
      <mc:Choice Requires="x14">
        <oleObject progId="Equation.3" shapeId="3191" r:id="rId46">
          <objectPr defaultSize="0" autoPict="0" r:id="rId47">
            <anchor moveWithCells="1" sizeWithCells="1">
              <from>
                <xdr:col>2</xdr:col>
                <xdr:colOff>895350</xdr:colOff>
                <xdr:row>194</xdr:row>
                <xdr:rowOff>85725</xdr:rowOff>
              </from>
              <to>
                <xdr:col>2</xdr:col>
                <xdr:colOff>1276350</xdr:colOff>
                <xdr:row>194</xdr:row>
                <xdr:rowOff>323850</xdr:rowOff>
              </to>
            </anchor>
          </objectPr>
        </oleObject>
      </mc:Choice>
      <mc:Fallback>
        <oleObject progId="Equation.3" shapeId="3191" r:id="rId46"/>
      </mc:Fallback>
    </mc:AlternateContent>
    <mc:AlternateContent xmlns:mc="http://schemas.openxmlformats.org/markup-compatibility/2006">
      <mc:Choice Requires="x14">
        <oleObject progId="Equation.3" shapeId="3192" r:id="rId48">
          <objectPr defaultSize="0" autoPict="0" r:id="rId49">
            <anchor moveWithCells="1" sizeWithCells="1">
              <from>
                <xdr:col>3</xdr:col>
                <xdr:colOff>381000</xdr:colOff>
                <xdr:row>194</xdr:row>
                <xdr:rowOff>104775</xdr:rowOff>
              </from>
              <to>
                <xdr:col>3</xdr:col>
                <xdr:colOff>876300</xdr:colOff>
                <xdr:row>194</xdr:row>
                <xdr:rowOff>342900</xdr:rowOff>
              </to>
            </anchor>
          </objectPr>
        </oleObject>
      </mc:Choice>
      <mc:Fallback>
        <oleObject progId="Equation.3" shapeId="3192" r:id="rId48"/>
      </mc:Fallback>
    </mc:AlternateContent>
    <mc:AlternateContent xmlns:mc="http://schemas.openxmlformats.org/markup-compatibility/2006">
      <mc:Choice Requires="x14">
        <oleObject progId="Equation.3" shapeId="3193" r:id="rId50">
          <objectPr defaultSize="0" autoPict="0" r:id="rId13">
            <anchor moveWithCells="1" sizeWithCells="1">
              <from>
                <xdr:col>4</xdr:col>
                <xdr:colOff>428625</xdr:colOff>
                <xdr:row>194</xdr:row>
                <xdr:rowOff>123825</xdr:rowOff>
              </from>
              <to>
                <xdr:col>4</xdr:col>
                <xdr:colOff>733425</xdr:colOff>
                <xdr:row>194</xdr:row>
                <xdr:rowOff>361950</xdr:rowOff>
              </to>
            </anchor>
          </objectPr>
        </oleObject>
      </mc:Choice>
      <mc:Fallback>
        <oleObject progId="Equation.3" shapeId="3193" r:id="rId50"/>
      </mc:Fallback>
    </mc:AlternateContent>
    <mc:AlternateContent xmlns:mc="http://schemas.openxmlformats.org/markup-compatibility/2006">
      <mc:Choice Requires="x14">
        <oleObject progId="Equation.3" shapeId="3194" r:id="rId51">
          <objectPr defaultSize="0" autoPict="0" r:id="rId15">
            <anchor moveWithCells="1" sizeWithCells="1">
              <from>
                <xdr:col>5</xdr:col>
                <xdr:colOff>428625</xdr:colOff>
                <xdr:row>194</xdr:row>
                <xdr:rowOff>123825</xdr:rowOff>
              </from>
              <to>
                <xdr:col>5</xdr:col>
                <xdr:colOff>723900</xdr:colOff>
                <xdr:row>194</xdr:row>
                <xdr:rowOff>361950</xdr:rowOff>
              </to>
            </anchor>
          </objectPr>
        </oleObject>
      </mc:Choice>
      <mc:Fallback>
        <oleObject progId="Equation.3" shapeId="3194" r:id="rId51"/>
      </mc:Fallback>
    </mc:AlternateContent>
    <mc:AlternateContent xmlns:mc="http://schemas.openxmlformats.org/markup-compatibility/2006">
      <mc:Choice Requires="x14">
        <oleObject progId="Equation.3" shapeId="3195" r:id="rId52">
          <objectPr defaultSize="0" autoPict="0" r:id="rId17">
            <anchor moveWithCells="1" sizeWithCells="1">
              <from>
                <xdr:col>6</xdr:col>
                <xdr:colOff>314325</xdr:colOff>
                <xdr:row>194</xdr:row>
                <xdr:rowOff>104775</xdr:rowOff>
              </from>
              <to>
                <xdr:col>6</xdr:col>
                <xdr:colOff>666750</xdr:colOff>
                <xdr:row>194</xdr:row>
                <xdr:rowOff>342900</xdr:rowOff>
              </to>
            </anchor>
          </objectPr>
        </oleObject>
      </mc:Choice>
      <mc:Fallback>
        <oleObject progId="Equation.3" shapeId="3195" r:id="rId52"/>
      </mc:Fallback>
    </mc:AlternateContent>
    <mc:AlternateContent xmlns:mc="http://schemas.openxmlformats.org/markup-compatibility/2006">
      <mc:Choice Requires="x14">
        <oleObject progId="Equation.3" shapeId="3196" r:id="rId53">
          <objectPr defaultSize="0" autoPict="0" r:id="rId19">
            <anchor moveWithCells="1" sizeWithCells="1">
              <from>
                <xdr:col>7</xdr:col>
                <xdr:colOff>466725</xdr:colOff>
                <xdr:row>194</xdr:row>
                <xdr:rowOff>123825</xdr:rowOff>
              </from>
              <to>
                <xdr:col>7</xdr:col>
                <xdr:colOff>838200</xdr:colOff>
                <xdr:row>194</xdr:row>
                <xdr:rowOff>361950</xdr:rowOff>
              </to>
            </anchor>
          </objectPr>
        </oleObject>
      </mc:Choice>
      <mc:Fallback>
        <oleObject progId="Equation.3" shapeId="3196" r:id="rId53"/>
      </mc:Fallback>
    </mc:AlternateContent>
    <mc:AlternateContent xmlns:mc="http://schemas.openxmlformats.org/markup-compatibility/2006">
      <mc:Choice Requires="x14">
        <oleObject progId="Equation.3" shapeId="3197" r:id="rId54">
          <objectPr defaultSize="0" autoPict="0" r:id="rId42">
            <anchor moveWithCells="1" sizeWithCells="1">
              <from>
                <xdr:col>8</xdr:col>
                <xdr:colOff>723900</xdr:colOff>
                <xdr:row>194</xdr:row>
                <xdr:rowOff>57150</xdr:rowOff>
              </from>
              <to>
                <xdr:col>8</xdr:col>
                <xdr:colOff>1314450</xdr:colOff>
                <xdr:row>194</xdr:row>
                <xdr:rowOff>314325</xdr:rowOff>
              </to>
            </anchor>
          </objectPr>
        </oleObject>
      </mc:Choice>
      <mc:Fallback>
        <oleObject progId="Equation.3" shapeId="3197" r:id="rId54"/>
      </mc:Fallback>
    </mc:AlternateContent>
    <mc:AlternateContent xmlns:mc="http://schemas.openxmlformats.org/markup-compatibility/2006">
      <mc:Choice Requires="x14">
        <oleObject progId="Equation.3" shapeId="3198" r:id="rId55">
          <objectPr defaultSize="0" autoPict="0" r:id="rId21">
            <anchor moveWithCells="1" sizeWithCells="1">
              <from>
                <xdr:col>9</xdr:col>
                <xdr:colOff>476250</xdr:colOff>
                <xdr:row>194</xdr:row>
                <xdr:rowOff>47625</xdr:rowOff>
              </from>
              <to>
                <xdr:col>9</xdr:col>
                <xdr:colOff>819150</xdr:colOff>
                <xdr:row>194</xdr:row>
                <xdr:rowOff>276225</xdr:rowOff>
              </to>
            </anchor>
          </objectPr>
        </oleObject>
      </mc:Choice>
      <mc:Fallback>
        <oleObject progId="Equation.3" shapeId="3198" r:id="rId5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zoomScale="80" zoomScaleSheetLayoutView="80" workbookViewId="0">
      <selection activeCell="C7" sqref="C7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8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'Инстр. искусс'!H63</f>
        <v>186736.02605930588</v>
      </c>
      <c r="C7" s="112">
        <f>'Инстр. искусс'!J196</f>
        <v>94992.87882207596</v>
      </c>
      <c r="D7" s="453">
        <f>SUM(B7:C7)</f>
        <v>281728.90488138184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124.5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30">
        <v>1</v>
      </c>
      <c r="B15" s="131">
        <v>2</v>
      </c>
      <c r="C15" s="132">
        <v>3</v>
      </c>
      <c r="D15" s="69">
        <v>4</v>
      </c>
      <c r="E15" s="70">
        <v>5</v>
      </c>
      <c r="F15" s="70">
        <v>6</v>
      </c>
      <c r="G15" s="71">
        <v>7</v>
      </c>
      <c r="H15" s="132">
        <v>8</v>
      </c>
      <c r="I15" s="132">
        <v>9</v>
      </c>
      <c r="J15" s="132" t="s">
        <v>87</v>
      </c>
      <c r="K15" s="62" t="s">
        <v>89</v>
      </c>
      <c r="L15" s="63" t="s">
        <v>88</v>
      </c>
      <c r="M15" s="130">
        <v>13</v>
      </c>
    </row>
    <row r="16" spans="1:13" ht="33" customHeight="1" thickBot="1" x14ac:dyDescent="0.3">
      <c r="A16" s="92">
        <v>1</v>
      </c>
      <c r="B16" s="169" t="s">
        <v>221</v>
      </c>
      <c r="C16" s="155" t="s">
        <v>98</v>
      </c>
      <c r="D16" s="72">
        <f>SUM(D7)</f>
        <v>281728.90488138184</v>
      </c>
      <c r="E16" s="73">
        <f>'Инстр. искусс'!D63</f>
        <v>186678.65763825324</v>
      </c>
      <c r="F16" s="73">
        <f>'Инстр. искусс'!B196</f>
        <v>3878.7149263421052</v>
      </c>
      <c r="G16" s="74">
        <f>'Инстр. искусс'!C196</f>
        <v>0</v>
      </c>
      <c r="H16" s="64">
        <f>'Инстр. искусс'!B17</f>
        <v>30346</v>
      </c>
      <c r="I16" s="64">
        <f>SUM('Муз. искус. эс'!B18)</f>
        <v>30346</v>
      </c>
      <c r="J16" s="65">
        <f>H16/I16</f>
        <v>1</v>
      </c>
      <c r="K16" s="66">
        <f>F16+G16</f>
        <v>3878.7149263421052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78.75" x14ac:dyDescent="0.25">
      <c r="G20" s="83" t="s">
        <v>86</v>
      </c>
      <c r="H20" s="126" t="s">
        <v>77</v>
      </c>
      <c r="I20" s="126" t="s">
        <v>100</v>
      </c>
      <c r="J20" s="127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63.75" thickBot="1" x14ac:dyDescent="0.3">
      <c r="G22" s="92">
        <v>1</v>
      </c>
      <c r="H22" s="134" t="s">
        <v>221</v>
      </c>
      <c r="I22" s="164" t="s">
        <v>219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26" t="s">
        <v>77</v>
      </c>
      <c r="C26" s="126" t="s">
        <v>100</v>
      </c>
      <c r="D26" s="437" t="s">
        <v>103</v>
      </c>
      <c r="E26" s="437"/>
      <c r="F26" s="437" t="s">
        <v>104</v>
      </c>
      <c r="G26" s="437"/>
      <c r="H26" s="128" t="s">
        <v>99</v>
      </c>
      <c r="I26" s="128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29">
        <v>5</v>
      </c>
      <c r="I27" s="129">
        <v>6</v>
      </c>
      <c r="J27" s="97" t="s">
        <v>105</v>
      </c>
    </row>
    <row r="28" spans="1:13" ht="48" customHeight="1" thickBot="1" x14ac:dyDescent="0.3">
      <c r="A28" s="151">
        <v>1</v>
      </c>
      <c r="B28" s="167" t="s">
        <v>221</v>
      </c>
      <c r="C28" s="164" t="s">
        <v>219</v>
      </c>
      <c r="D28" s="436" t="s">
        <v>98</v>
      </c>
      <c r="E28" s="436"/>
      <c r="F28" s="439">
        <f>SUM(D16)</f>
        <v>281728.90488138184</v>
      </c>
      <c r="G28" s="440"/>
      <c r="H28" s="135">
        <f>SUM(J22)</f>
        <v>1</v>
      </c>
      <c r="I28" s="135">
        <f>SUM(M16)</f>
        <v>1</v>
      </c>
      <c r="J28" s="136">
        <f>F28*H28*I28</f>
        <v>281728.90488138184</v>
      </c>
      <c r="K28" s="163"/>
      <c r="L28" s="34"/>
    </row>
    <row r="31" spans="1:13" x14ac:dyDescent="0.25">
      <c r="G31" s="435" t="s">
        <v>221</v>
      </c>
      <c r="H31" s="435"/>
      <c r="I31" s="435"/>
      <c r="J31" s="200">
        <f>J28*'Инстр. искусс'!B16</f>
        <v>21411396.770985018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4099" r:id="rId8"/>
      </mc:Fallback>
    </mc:AlternateContent>
    <mc:AlternateContent xmlns:mc="http://schemas.openxmlformats.org/markup-compatibility/2006">
      <mc:Choice Requires="x14">
        <oleObject progId="Equation.3" shapeId="4100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4100" r:id="rId10"/>
      </mc:Fallback>
    </mc:AlternateContent>
    <mc:AlternateContent xmlns:mc="http://schemas.openxmlformats.org/markup-compatibility/2006">
      <mc:Choice Requires="x14">
        <oleObject progId="Equation.3" shapeId="410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4101" r:id="rId12"/>
      </mc:Fallback>
    </mc:AlternateContent>
    <mc:AlternateContent xmlns:mc="http://schemas.openxmlformats.org/markup-compatibility/2006">
      <mc:Choice Requires="x14">
        <oleObject progId="Equation.3" shapeId="410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4102" r:id="rId14"/>
      </mc:Fallback>
    </mc:AlternateContent>
    <mc:AlternateContent xmlns:mc="http://schemas.openxmlformats.org/markup-compatibility/2006">
      <mc:Choice Requires="x14">
        <oleObject progId="Equation.3" shapeId="410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4103" r:id="rId16"/>
      </mc:Fallback>
    </mc:AlternateContent>
    <mc:AlternateContent xmlns:mc="http://schemas.openxmlformats.org/markup-compatibility/2006">
      <mc:Choice Requires="x14">
        <oleObject progId="Equation.3" shapeId="4105" r:id="rId18">
          <objectPr defaultSize="0" autoPict="0" r:id="rId11">
            <anchor moveWithCells="1" sizeWithCells="1">
              <from>
                <xdr:col>3</xdr:col>
                <xdr:colOff>771525</xdr:colOff>
                <xdr:row>5</xdr:row>
                <xdr:rowOff>95250</xdr:rowOff>
              </from>
              <to>
                <xdr:col>4</xdr:col>
                <xdr:colOff>19050</xdr:colOff>
                <xdr:row>5</xdr:row>
                <xdr:rowOff>323850</xdr:rowOff>
              </to>
            </anchor>
          </objectPr>
        </oleObject>
      </mc:Choice>
      <mc:Fallback>
        <oleObject progId="Equation.3" shapeId="4105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95"/>
  <sheetViews>
    <sheetView view="pageBreakPreview" topLeftCell="A136" zoomScale="80" zoomScaleSheetLayoutView="80" workbookViewId="0">
      <selection activeCell="F165" sqref="F165:F167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3" width="17.42578125" style="1" customWidth="1"/>
    <col min="14" max="14" width="13.140625" style="1" customWidth="1"/>
    <col min="15" max="15" width="15.570312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1.7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3" customHeight="1" x14ac:dyDescent="0.25">
      <c r="A9" s="419" t="s">
        <v>223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20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2.25" customHeight="1" x14ac:dyDescent="0.25">
      <c r="B17" s="344">
        <v>30346</v>
      </c>
      <c r="C17" s="417" t="s">
        <v>280</v>
      </c>
      <c r="D17" s="417"/>
      <c r="E17" s="417"/>
      <c r="F17" s="417"/>
      <c r="G17" s="417"/>
      <c r="H17" s="417"/>
      <c r="I17" s="417"/>
    </row>
    <row r="18" spans="1:13" ht="32.2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2.25" customHeight="1" x14ac:dyDescent="0.25">
      <c r="B19" s="197">
        <f>C28</f>
        <v>23985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2.25" customHeight="1" x14ac:dyDescent="0.25">
      <c r="B20" s="116">
        <f>E30</f>
        <v>1199.25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53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15.5" customHeight="1" thickBot="1" x14ac:dyDescent="0.3">
      <c r="A28" s="27">
        <v>1</v>
      </c>
      <c r="B28" s="168" t="s">
        <v>142</v>
      </c>
      <c r="C28" s="117">
        <v>23985</v>
      </c>
      <c r="D28" s="30">
        <f>B16</f>
        <v>20</v>
      </c>
      <c r="E28" s="466">
        <f>C28/D28</f>
        <v>1199.25</v>
      </c>
      <c r="F28" s="467"/>
      <c r="G28" s="190">
        <f>B17*12*1.302/2873.2</f>
        <v>165.01667269942922</v>
      </c>
      <c r="H28" s="20">
        <f>E28*G28</f>
        <v>197896.2447347905</v>
      </c>
      <c r="I28" s="404" t="s">
        <v>161</v>
      </c>
      <c r="M28" s="34">
        <f>G28*C28</f>
        <v>3957924.89469581</v>
      </c>
    </row>
    <row r="29" spans="1:13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197896.2447347905</v>
      </c>
      <c r="I29" s="405"/>
    </row>
    <row r="30" spans="1:13" ht="31.5" customHeight="1" thickBot="1" x14ac:dyDescent="0.3">
      <c r="A30" s="432" t="s">
        <v>20</v>
      </c>
      <c r="B30" s="433"/>
      <c r="C30" s="433"/>
      <c r="D30" s="434"/>
      <c r="E30" s="402">
        <f>SUM(E28:F28)</f>
        <v>1199.25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3" customHeight="1" thickBot="1" x14ac:dyDescent="0.3">
      <c r="A37" s="317">
        <v>1</v>
      </c>
      <c r="B37" s="313" t="s">
        <v>286</v>
      </c>
      <c r="C37" s="316">
        <v>1</v>
      </c>
      <c r="D37" s="319">
        <f>B16</f>
        <v>20</v>
      </c>
      <c r="E37" s="320">
        <f>C37/D37</f>
        <v>0.05</v>
      </c>
      <c r="F37" s="316">
        <v>10</v>
      </c>
      <c r="G37" s="119">
        <v>43600</v>
      </c>
      <c r="H37" s="21">
        <f>E37*G37/F37</f>
        <v>218</v>
      </c>
      <c r="I37" s="464" t="s">
        <v>24</v>
      </c>
      <c r="M37" s="34">
        <f>C37*G37</f>
        <v>43600</v>
      </c>
    </row>
    <row r="38" spans="1:13" ht="31.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218</v>
      </c>
      <c r="I38" s="465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30" customHeight="1" thickBot="1" x14ac:dyDescent="0.3">
      <c r="A45" s="28">
        <v>1</v>
      </c>
      <c r="B45" s="29"/>
      <c r="C45" s="118"/>
      <c r="D45" s="31"/>
      <c r="E45" s="32"/>
      <c r="F45" s="118">
        <v>1</v>
      </c>
      <c r="G45" s="119"/>
      <c r="H45" s="21">
        <v>0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4" customFormat="1" x14ac:dyDescent="0.25">
      <c r="A47" s="245"/>
      <c r="B47" s="245"/>
      <c r="C47" s="245"/>
      <c r="D47" s="245"/>
      <c r="E47" s="245"/>
      <c r="F47" s="245"/>
      <c r="G47" s="259"/>
      <c r="H47" s="246"/>
      <c r="I47" s="77"/>
    </row>
    <row r="48" spans="1:13" s="264" customFormat="1" ht="31.5" customHeight="1" x14ac:dyDescent="0.25">
      <c r="A48" s="422" t="s">
        <v>205</v>
      </c>
      <c r="B48" s="422"/>
      <c r="C48" s="422"/>
      <c r="D48" s="422"/>
      <c r="E48" s="422"/>
      <c r="F48" s="422"/>
      <c r="G48" s="422"/>
      <c r="H48" s="422"/>
      <c r="I48" s="422"/>
    </row>
    <row r="49" spans="1:9" s="264" customFormat="1" ht="14.25" customHeight="1" thickBot="1" x14ac:dyDescent="0.3"/>
    <row r="50" spans="1:9" s="264" customFormat="1" ht="31.5" customHeight="1" thickBot="1" x14ac:dyDescent="0.3">
      <c r="A50" s="12" t="s">
        <v>1</v>
      </c>
      <c r="B50" s="265" t="s">
        <v>27</v>
      </c>
      <c r="C50" s="265" t="s">
        <v>10</v>
      </c>
      <c r="D50" s="265" t="s">
        <v>4</v>
      </c>
      <c r="E50" s="265" t="s">
        <v>11</v>
      </c>
      <c r="F50" s="265" t="s">
        <v>12</v>
      </c>
      <c r="G50" s="265" t="s">
        <v>13</v>
      </c>
      <c r="H50" s="265" t="s">
        <v>7</v>
      </c>
      <c r="I50" s="15" t="s">
        <v>8</v>
      </c>
    </row>
    <row r="51" spans="1:9" s="264" customFormat="1" ht="31.5" customHeight="1" thickBot="1" x14ac:dyDescent="0.3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14</v>
      </c>
      <c r="I51" s="26">
        <v>9</v>
      </c>
    </row>
    <row r="52" spans="1:9" s="264" customFormat="1" ht="31.5" customHeight="1" x14ac:dyDescent="0.25">
      <c r="A52" s="410" t="s">
        <v>206</v>
      </c>
      <c r="B52" s="411"/>
      <c r="C52" s="411"/>
      <c r="D52" s="411"/>
      <c r="E52" s="411"/>
      <c r="F52" s="411"/>
      <c r="G52" s="411"/>
      <c r="H52" s="411"/>
      <c r="I52" s="412"/>
    </row>
    <row r="53" spans="1:9" s="264" customFormat="1" ht="41.25" customHeight="1" thickBot="1" x14ac:dyDescent="0.3">
      <c r="A53" s="28" t="s">
        <v>138</v>
      </c>
      <c r="B53" s="29" t="s">
        <v>138</v>
      </c>
      <c r="C53" s="118">
        <v>0</v>
      </c>
      <c r="D53" s="31">
        <v>74</v>
      </c>
      <c r="E53" s="32">
        <f>C53/D53</f>
        <v>0</v>
      </c>
      <c r="F53" s="118">
        <v>0</v>
      </c>
      <c r="G53" s="119">
        <v>0</v>
      </c>
      <c r="H53" s="21">
        <v>0</v>
      </c>
      <c r="I53" s="407" t="s">
        <v>24</v>
      </c>
    </row>
    <row r="54" spans="1:9" s="264" customFormat="1" ht="42.75" customHeight="1" thickBot="1" x14ac:dyDescent="0.3">
      <c r="A54" s="394" t="s">
        <v>29</v>
      </c>
      <c r="B54" s="395"/>
      <c r="C54" s="395"/>
      <c r="D54" s="395"/>
      <c r="E54" s="395"/>
      <c r="F54" s="396"/>
      <c r="G54" s="236"/>
      <c r="H54" s="23">
        <f>SUM(H53:H53)</f>
        <v>0</v>
      </c>
      <c r="I54" s="406"/>
    </row>
    <row r="56" spans="1:9" x14ac:dyDescent="0.25">
      <c r="A56" s="390" t="s">
        <v>207</v>
      </c>
      <c r="B56" s="390"/>
      <c r="C56" s="390"/>
      <c r="D56" s="390"/>
      <c r="E56" s="390"/>
      <c r="F56" s="390"/>
      <c r="G56" s="390"/>
      <c r="H56" s="390"/>
      <c r="I56" s="390"/>
    </row>
    <row r="58" spans="1:9" ht="22.5" customHeight="1" x14ac:dyDescent="0.25">
      <c r="B58"/>
      <c r="C58" s="35"/>
      <c r="D58" s="34"/>
      <c r="E58" s="34"/>
      <c r="F58" s="34"/>
      <c r="G58" s="264"/>
      <c r="H58" s="34"/>
      <c r="I58" s="142"/>
    </row>
    <row r="59" spans="1:9" ht="16.5" thickBot="1" x14ac:dyDescent="0.3">
      <c r="B59"/>
      <c r="C59" s="35"/>
      <c r="D59" s="34"/>
      <c r="E59" s="34"/>
      <c r="F59" s="34"/>
      <c r="H59" s="34"/>
      <c r="I59" s="142"/>
    </row>
    <row r="60" spans="1:9" ht="16.5" thickBot="1" x14ac:dyDescent="0.3">
      <c r="A60" s="79"/>
      <c r="B60" s="80"/>
      <c r="D60" s="397" t="s">
        <v>94</v>
      </c>
      <c r="E60" s="398"/>
      <c r="F60" s="398"/>
      <c r="G60" s="399"/>
      <c r="H60" s="82" t="s">
        <v>95</v>
      </c>
      <c r="I60" s="142"/>
    </row>
    <row r="61" spans="1:9" ht="32.25" customHeight="1" x14ac:dyDescent="0.25">
      <c r="A61" s="79"/>
      <c r="B61" s="80"/>
      <c r="D61" s="237"/>
      <c r="E61" s="238"/>
      <c r="F61" s="239"/>
      <c r="G61" s="240"/>
      <c r="H61" s="241"/>
      <c r="I61" s="142"/>
    </row>
    <row r="62" spans="1:9" ht="16.5" thickBot="1" x14ac:dyDescent="0.3">
      <c r="A62" s="77"/>
      <c r="B62" s="78"/>
      <c r="D62" s="104">
        <f>SUM(H29)</f>
        <v>197896.2447347905</v>
      </c>
      <c r="E62" s="105">
        <f>SUM(H38)</f>
        <v>218</v>
      </c>
      <c r="F62" s="242">
        <f>SUM(H46)</f>
        <v>0</v>
      </c>
      <c r="G62" s="243">
        <f>SUM(H54)</f>
        <v>0</v>
      </c>
      <c r="H62" s="244">
        <f>SUM(D62:G62)</f>
        <v>198114.2447347905</v>
      </c>
      <c r="I62" s="142"/>
    </row>
    <row r="63" spans="1:9" x14ac:dyDescent="0.25">
      <c r="B63"/>
      <c r="C63" s="35"/>
      <c r="D63" s="34"/>
      <c r="E63" s="34"/>
      <c r="F63" s="34"/>
      <c r="H63" s="34"/>
      <c r="I63" s="142"/>
    </row>
    <row r="64" spans="1:9" ht="31.5" customHeight="1" x14ac:dyDescent="0.25">
      <c r="A64" s="401" t="s">
        <v>31</v>
      </c>
      <c r="B64" s="401"/>
      <c r="C64" s="401"/>
      <c r="D64" s="401"/>
      <c r="E64" s="401"/>
      <c r="F64" s="401"/>
      <c r="G64" s="401"/>
      <c r="H64" s="401"/>
      <c r="I64" s="401"/>
    </row>
    <row r="66" spans="1:12" x14ac:dyDescent="0.25">
      <c r="A66" s="415" t="s">
        <v>32</v>
      </c>
      <c r="B66" s="415"/>
      <c r="C66" s="415"/>
      <c r="D66" s="415"/>
      <c r="E66" s="415"/>
      <c r="F66" s="415"/>
      <c r="G66" s="415"/>
      <c r="H66" s="415"/>
      <c r="I66" s="415"/>
    </row>
    <row r="67" spans="1:12" ht="16.5" thickBot="1" x14ac:dyDescent="0.3"/>
    <row r="68" spans="1:12" ht="16.5" hidden="1" thickBot="1" x14ac:dyDescent="0.3"/>
    <row r="69" spans="1:12" ht="84" customHeight="1" x14ac:dyDescent="0.25">
      <c r="A69" s="36" t="s">
        <v>1</v>
      </c>
      <c r="B69" s="145" t="s">
        <v>33</v>
      </c>
      <c r="C69" s="145" t="s">
        <v>34</v>
      </c>
      <c r="D69" s="145" t="s">
        <v>35</v>
      </c>
      <c r="E69" s="145" t="s">
        <v>36</v>
      </c>
      <c r="F69" s="145" t="s">
        <v>37</v>
      </c>
      <c r="G69" s="145" t="s">
        <v>38</v>
      </c>
      <c r="H69" s="145" t="s">
        <v>39</v>
      </c>
      <c r="I69" s="38" t="s">
        <v>40</v>
      </c>
    </row>
    <row r="70" spans="1:12" ht="16.5" thickBot="1" x14ac:dyDescent="0.3">
      <c r="A70" s="39">
        <v>1</v>
      </c>
      <c r="B70" s="40">
        <v>1</v>
      </c>
      <c r="C70" s="40">
        <v>2</v>
      </c>
      <c r="D70" s="40">
        <v>3</v>
      </c>
      <c r="E70" s="40">
        <v>4</v>
      </c>
      <c r="F70" s="40">
        <v>5</v>
      </c>
      <c r="G70" s="40" t="s">
        <v>41</v>
      </c>
      <c r="H70" s="40">
        <v>7</v>
      </c>
      <c r="I70" s="41" t="s">
        <v>42</v>
      </c>
    </row>
    <row r="71" spans="1:12" x14ac:dyDescent="0.25">
      <c r="A71" s="387" t="s">
        <v>43</v>
      </c>
      <c r="B71" s="388"/>
      <c r="C71" s="388"/>
      <c r="D71" s="388"/>
      <c r="E71" s="388"/>
      <c r="F71" s="388"/>
      <c r="G71" s="388"/>
      <c r="H71" s="388"/>
      <c r="I71" s="389"/>
    </row>
    <row r="72" spans="1:12" x14ac:dyDescent="0.25">
      <c r="A72" s="6">
        <v>1</v>
      </c>
      <c r="B72" s="48" t="s">
        <v>50</v>
      </c>
      <c r="C72" s="7" t="s">
        <v>46</v>
      </c>
      <c r="D72" s="119">
        <v>27630.48</v>
      </c>
      <c r="E72" s="19">
        <f>SUM(B19)</f>
        <v>23985</v>
      </c>
      <c r="F72" s="21">
        <v>1173</v>
      </c>
      <c r="G72" s="262">
        <f t="shared" ref="G72:G77" si="0">D72*F72/E72</f>
        <v>1351.284262664165</v>
      </c>
      <c r="H72" s="119">
        <v>5.77</v>
      </c>
      <c r="I72" s="106">
        <f t="shared" ref="I72:I77" si="1">G72*H72</f>
        <v>7796.9101955722317</v>
      </c>
      <c r="L72" s="34">
        <f>D72*H72</f>
        <v>159427.86959999998</v>
      </c>
    </row>
    <row r="73" spans="1:12" x14ac:dyDescent="0.25">
      <c r="A73" s="6">
        <v>2</v>
      </c>
      <c r="B73" s="48" t="s">
        <v>51</v>
      </c>
      <c r="C73" s="7" t="s">
        <v>47</v>
      </c>
      <c r="D73" s="359">
        <v>5.8681999999999999</v>
      </c>
      <c r="E73" s="19">
        <f>SUM(B19)</f>
        <v>23985</v>
      </c>
      <c r="F73" s="21">
        <v>1173</v>
      </c>
      <c r="G73" s="262">
        <f t="shared" si="0"/>
        <v>0.28698764227642276</v>
      </c>
      <c r="H73" s="119">
        <v>1880.08</v>
      </c>
      <c r="I73" s="106">
        <f t="shared" si="1"/>
        <v>539.55972649105684</v>
      </c>
      <c r="L73" s="34">
        <f t="shared" ref="L73:L77" si="2">D73*H73</f>
        <v>11032.685455999999</v>
      </c>
    </row>
    <row r="74" spans="1:12" x14ac:dyDescent="0.25">
      <c r="A74" s="6">
        <v>3</v>
      </c>
      <c r="B74" s="48" t="s">
        <v>44</v>
      </c>
      <c r="C74" s="7" t="s">
        <v>48</v>
      </c>
      <c r="D74" s="384">
        <v>943.78579999999999</v>
      </c>
      <c r="E74" s="19">
        <f>SUM(B19)</f>
        <v>23985</v>
      </c>
      <c r="F74" s="21">
        <v>1173</v>
      </c>
      <c r="G74" s="262">
        <f t="shared" si="0"/>
        <v>46.156378711694813</v>
      </c>
      <c r="H74" s="119">
        <v>27.37</v>
      </c>
      <c r="I74" s="106">
        <f t="shared" si="1"/>
        <v>1263.300085339087</v>
      </c>
      <c r="L74" s="34">
        <f t="shared" si="2"/>
        <v>25831.417346000002</v>
      </c>
    </row>
    <row r="75" spans="1:12" x14ac:dyDescent="0.25">
      <c r="A75" s="42">
        <v>4</v>
      </c>
      <c r="B75" s="49" t="s">
        <v>49</v>
      </c>
      <c r="C75" s="43" t="s">
        <v>48</v>
      </c>
      <c r="D75" s="273">
        <v>110.03</v>
      </c>
      <c r="E75" s="46">
        <f>SUM(B19)</f>
        <v>23985</v>
      </c>
      <c r="F75" s="21">
        <v>1173</v>
      </c>
      <c r="G75" s="263">
        <f t="shared" si="0"/>
        <v>5.3810794246404008</v>
      </c>
      <c r="H75" s="120">
        <v>141.12</v>
      </c>
      <c r="I75" s="107">
        <f t="shared" si="1"/>
        <v>759.37792840525333</v>
      </c>
      <c r="L75" s="34">
        <f t="shared" si="2"/>
        <v>15527.4336</v>
      </c>
    </row>
    <row r="76" spans="1:12" x14ac:dyDescent="0.25">
      <c r="A76" s="6">
        <v>5</v>
      </c>
      <c r="B76" s="48" t="s">
        <v>45</v>
      </c>
      <c r="C76" s="7" t="s">
        <v>48</v>
      </c>
      <c r="D76" s="152">
        <v>88.605999999999995</v>
      </c>
      <c r="E76" s="19">
        <f>SUM(B19)</f>
        <v>23985</v>
      </c>
      <c r="F76" s="21">
        <v>1173</v>
      </c>
      <c r="G76" s="262">
        <f t="shared" si="0"/>
        <v>4.3333265791119446</v>
      </c>
      <c r="H76" s="119">
        <v>17.899999999999999</v>
      </c>
      <c r="I76" s="106">
        <f t="shared" si="1"/>
        <v>77.5665457661038</v>
      </c>
      <c r="L76" s="34">
        <f t="shared" si="2"/>
        <v>1586.0473999999997</v>
      </c>
    </row>
    <row r="77" spans="1:12" ht="16.5" thickBot="1" x14ac:dyDescent="0.3">
      <c r="A77" s="42">
        <v>6</v>
      </c>
      <c r="B77" s="49" t="s">
        <v>109</v>
      </c>
      <c r="C77" s="43" t="s">
        <v>48</v>
      </c>
      <c r="D77" s="120">
        <v>11542.82</v>
      </c>
      <c r="E77" s="46">
        <f>SUM(B19)</f>
        <v>23985</v>
      </c>
      <c r="F77" s="21">
        <v>1173</v>
      </c>
      <c r="G77" s="263">
        <f t="shared" si="0"/>
        <v>564.50814509068164</v>
      </c>
      <c r="H77" s="120">
        <v>7.05</v>
      </c>
      <c r="I77" s="107">
        <f t="shared" si="1"/>
        <v>3979.7824228893055</v>
      </c>
      <c r="L77" s="34">
        <f t="shared" si="2"/>
        <v>81376.880999999994</v>
      </c>
    </row>
    <row r="78" spans="1:12" ht="31.5" customHeight="1" thickBot="1" x14ac:dyDescent="0.3">
      <c r="A78" s="394" t="s">
        <v>58</v>
      </c>
      <c r="B78" s="395"/>
      <c r="C78" s="395"/>
      <c r="D78" s="395"/>
      <c r="E78" s="395"/>
      <c r="F78" s="395"/>
      <c r="G78" s="396"/>
      <c r="H78" s="23"/>
      <c r="I78" s="108">
        <f>SUM(I72:I77)</f>
        <v>14416.496904463038</v>
      </c>
    </row>
    <row r="80" spans="1:12" x14ac:dyDescent="0.25">
      <c r="A80" s="390" t="s">
        <v>52</v>
      </c>
      <c r="B80" s="390"/>
      <c r="C80" s="390"/>
      <c r="D80" s="390"/>
      <c r="E80" s="390"/>
      <c r="F80" s="390"/>
      <c r="G80" s="390"/>
      <c r="H80" s="390"/>
      <c r="I80" s="390"/>
    </row>
    <row r="81" spans="1:9" ht="16.5" thickBot="1" x14ac:dyDescent="0.3"/>
    <row r="82" spans="1:9" ht="84.75" customHeight="1" x14ac:dyDescent="0.25">
      <c r="A82" s="36" t="s">
        <v>1</v>
      </c>
      <c r="B82" s="145" t="s">
        <v>33</v>
      </c>
      <c r="C82" s="145" t="s">
        <v>34</v>
      </c>
      <c r="D82" s="145" t="s">
        <v>35</v>
      </c>
      <c r="E82" s="145" t="s">
        <v>36</v>
      </c>
      <c r="F82" s="145" t="s">
        <v>37</v>
      </c>
      <c r="G82" s="145" t="s">
        <v>38</v>
      </c>
      <c r="H82" s="145" t="s">
        <v>39</v>
      </c>
      <c r="I82" s="38" t="s">
        <v>40</v>
      </c>
    </row>
    <row r="83" spans="1:9" ht="16.5" thickBot="1" x14ac:dyDescent="0.3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41</v>
      </c>
      <c r="H83" s="40">
        <v>7</v>
      </c>
      <c r="I83" s="41" t="s">
        <v>42</v>
      </c>
    </row>
    <row r="84" spans="1:9" x14ac:dyDescent="0.25">
      <c r="A84" s="391" t="s">
        <v>53</v>
      </c>
      <c r="B84" s="392"/>
      <c r="C84" s="392"/>
      <c r="D84" s="392"/>
      <c r="E84" s="392"/>
      <c r="F84" s="392"/>
      <c r="G84" s="392"/>
      <c r="H84" s="392"/>
      <c r="I84" s="393"/>
    </row>
    <row r="85" spans="1:9" ht="16.5" thickBot="1" x14ac:dyDescent="0.3">
      <c r="A85" s="6">
        <v>1</v>
      </c>
      <c r="B85" s="50"/>
      <c r="C85" s="29" t="s">
        <v>111</v>
      </c>
      <c r="D85" s="118">
        <v>1</v>
      </c>
      <c r="E85" s="19">
        <f>SUM(B19)</f>
        <v>23985</v>
      </c>
      <c r="F85" s="21">
        <f>SUM(B20)</f>
        <v>1199.25</v>
      </c>
      <c r="G85" s="262">
        <f>D85*F85/E85</f>
        <v>0.05</v>
      </c>
      <c r="H85" s="119">
        <v>0</v>
      </c>
      <c r="I85" s="106">
        <f>G85*H85</f>
        <v>0</v>
      </c>
    </row>
    <row r="86" spans="1:9" ht="31.5" customHeight="1" thickBot="1" x14ac:dyDescent="0.3">
      <c r="A86" s="394" t="s">
        <v>59</v>
      </c>
      <c r="B86" s="395"/>
      <c r="C86" s="395"/>
      <c r="D86" s="395"/>
      <c r="E86" s="395"/>
      <c r="F86" s="395"/>
      <c r="G86" s="396"/>
      <c r="H86" s="23"/>
      <c r="I86" s="108">
        <f>SUM(I85:I85)</f>
        <v>0</v>
      </c>
    </row>
    <row r="88" spans="1:9" x14ac:dyDescent="0.25">
      <c r="A88" s="390" t="s">
        <v>54</v>
      </c>
      <c r="B88" s="390"/>
      <c r="C88" s="390"/>
      <c r="D88" s="390"/>
      <c r="E88" s="390"/>
      <c r="F88" s="390"/>
      <c r="G88" s="390"/>
      <c r="H88" s="390"/>
      <c r="I88" s="390"/>
    </row>
    <row r="89" spans="1:9" ht="16.5" thickBot="1" x14ac:dyDescent="0.3"/>
    <row r="90" spans="1:9" ht="82.5" customHeight="1" x14ac:dyDescent="0.25">
      <c r="A90" s="36" t="s">
        <v>1</v>
      </c>
      <c r="B90" s="145" t="s">
        <v>33</v>
      </c>
      <c r="C90" s="145" t="s">
        <v>34</v>
      </c>
      <c r="D90" s="145" t="s">
        <v>35</v>
      </c>
      <c r="E90" s="145" t="s">
        <v>36</v>
      </c>
      <c r="F90" s="145" t="s">
        <v>37</v>
      </c>
      <c r="G90" s="145" t="s">
        <v>38</v>
      </c>
      <c r="H90" s="145" t="s">
        <v>39</v>
      </c>
      <c r="I90" s="38" t="s">
        <v>40</v>
      </c>
    </row>
    <row r="91" spans="1:9" ht="16.5" thickBot="1" x14ac:dyDescent="0.3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41</v>
      </c>
      <c r="H91" s="40">
        <v>7</v>
      </c>
      <c r="I91" s="41" t="s">
        <v>42</v>
      </c>
    </row>
    <row r="92" spans="1:9" x14ac:dyDescent="0.25">
      <c r="A92" s="391" t="s">
        <v>55</v>
      </c>
      <c r="B92" s="392"/>
      <c r="C92" s="392"/>
      <c r="D92" s="392"/>
      <c r="E92" s="392"/>
      <c r="F92" s="392"/>
      <c r="G92" s="392"/>
      <c r="H92" s="392"/>
      <c r="I92" s="393"/>
    </row>
    <row r="93" spans="1:9" ht="16.5" thickBot="1" x14ac:dyDescent="0.3">
      <c r="A93" s="6" t="s">
        <v>138</v>
      </c>
      <c r="B93" s="166" t="s">
        <v>138</v>
      </c>
      <c r="C93" s="29" t="s">
        <v>138</v>
      </c>
      <c r="D93" s="29">
        <v>0</v>
      </c>
      <c r="E93" s="19">
        <f>SUM(B19)</f>
        <v>23985</v>
      </c>
      <c r="F93" s="21">
        <f>SUM(B20)</f>
        <v>1199.25</v>
      </c>
      <c r="G93" s="7">
        <f>D93*F93/E93</f>
        <v>0</v>
      </c>
      <c r="H93" s="29">
        <v>0</v>
      </c>
      <c r="I93" s="106">
        <f>G93*H93</f>
        <v>0</v>
      </c>
    </row>
    <row r="94" spans="1:9" ht="31.5" customHeight="1" thickBot="1" x14ac:dyDescent="0.3">
      <c r="A94" s="394" t="s">
        <v>60</v>
      </c>
      <c r="B94" s="395"/>
      <c r="C94" s="395"/>
      <c r="D94" s="395"/>
      <c r="E94" s="395"/>
      <c r="F94" s="395"/>
      <c r="G94" s="396"/>
      <c r="H94" s="23"/>
      <c r="I94" s="108">
        <f>SUM(I93:I93)</f>
        <v>0</v>
      </c>
    </row>
    <row r="96" spans="1:9" x14ac:dyDescent="0.25">
      <c r="A96" s="390" t="s">
        <v>56</v>
      </c>
      <c r="B96" s="390"/>
      <c r="C96" s="390"/>
      <c r="D96" s="390"/>
      <c r="E96" s="390"/>
      <c r="F96" s="390"/>
      <c r="G96" s="390"/>
      <c r="H96" s="390"/>
      <c r="I96" s="390"/>
    </row>
    <row r="97" spans="1:12" ht="16.5" thickBot="1" x14ac:dyDescent="0.3"/>
    <row r="98" spans="1:12" ht="82.5" customHeight="1" x14ac:dyDescent="0.25">
      <c r="A98" s="36" t="s">
        <v>1</v>
      </c>
      <c r="B98" s="145" t="s">
        <v>33</v>
      </c>
      <c r="C98" s="145" t="s">
        <v>34</v>
      </c>
      <c r="D98" s="145" t="s">
        <v>35</v>
      </c>
      <c r="E98" s="145" t="s">
        <v>36</v>
      </c>
      <c r="F98" s="145" t="s">
        <v>37</v>
      </c>
      <c r="G98" s="145" t="s">
        <v>38</v>
      </c>
      <c r="H98" s="145" t="s">
        <v>39</v>
      </c>
      <c r="I98" s="52" t="s">
        <v>40</v>
      </c>
      <c r="J98" s="54" t="s">
        <v>64</v>
      </c>
    </row>
    <row r="99" spans="1:12" ht="16.5" thickBot="1" x14ac:dyDescent="0.3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41</v>
      </c>
      <c r="H99" s="40">
        <v>7</v>
      </c>
      <c r="I99" s="53" t="s">
        <v>65</v>
      </c>
      <c r="J99" s="56">
        <v>9</v>
      </c>
    </row>
    <row r="100" spans="1:12" x14ac:dyDescent="0.25">
      <c r="A100" s="391" t="s">
        <v>57</v>
      </c>
      <c r="B100" s="392"/>
      <c r="C100" s="392"/>
      <c r="D100" s="392"/>
      <c r="E100" s="392"/>
      <c r="F100" s="392"/>
      <c r="G100" s="392"/>
      <c r="H100" s="392"/>
      <c r="I100" s="392"/>
      <c r="J100" s="55"/>
    </row>
    <row r="101" spans="1:12" ht="16.5" thickBot="1" x14ac:dyDescent="0.3">
      <c r="A101" s="6" t="s">
        <v>138</v>
      </c>
      <c r="B101" s="166" t="s">
        <v>138</v>
      </c>
      <c r="C101" s="29" t="s">
        <v>138</v>
      </c>
      <c r="D101" s="118">
        <v>0</v>
      </c>
      <c r="E101" s="19">
        <f>SUM(B19)</f>
        <v>23985</v>
      </c>
      <c r="F101" s="21">
        <f>SUM(B20)</f>
        <v>1199.25</v>
      </c>
      <c r="G101" s="7">
        <f>D101*F101/E101</f>
        <v>0</v>
      </c>
      <c r="H101" s="119">
        <v>0</v>
      </c>
      <c r="I101" s="109">
        <f>G101*H101*J101</f>
        <v>0</v>
      </c>
      <c r="J101" s="121">
        <v>0</v>
      </c>
    </row>
    <row r="102" spans="1:12" ht="31.5" customHeight="1" thickBot="1" x14ac:dyDescent="0.3">
      <c r="A102" s="394" t="s">
        <v>61</v>
      </c>
      <c r="B102" s="395"/>
      <c r="C102" s="395"/>
      <c r="D102" s="395"/>
      <c r="E102" s="395"/>
      <c r="F102" s="395"/>
      <c r="G102" s="396"/>
      <c r="H102" s="23"/>
      <c r="I102" s="23">
        <f>SUM(I101:I101)</f>
        <v>0</v>
      </c>
      <c r="J102" s="122"/>
    </row>
    <row r="104" spans="1:12" x14ac:dyDescent="0.25">
      <c r="A104" s="390" t="s">
        <v>62</v>
      </c>
      <c r="B104" s="390"/>
      <c r="C104" s="390"/>
      <c r="D104" s="390"/>
      <c r="E104" s="390"/>
      <c r="F104" s="390"/>
      <c r="G104" s="390"/>
      <c r="H104" s="390"/>
      <c r="I104" s="390"/>
    </row>
    <row r="105" spans="1:12" ht="16.5" thickBot="1" x14ac:dyDescent="0.3"/>
    <row r="106" spans="1:12" ht="84" customHeight="1" x14ac:dyDescent="0.25">
      <c r="A106" s="36" t="s">
        <v>1</v>
      </c>
      <c r="B106" s="145" t="s">
        <v>33</v>
      </c>
      <c r="C106" s="145" t="s">
        <v>34</v>
      </c>
      <c r="D106" s="145" t="s">
        <v>35</v>
      </c>
      <c r="E106" s="145" t="s">
        <v>36</v>
      </c>
      <c r="F106" s="145" t="s">
        <v>37</v>
      </c>
      <c r="G106" s="145" t="s">
        <v>38</v>
      </c>
      <c r="H106" s="145" t="s">
        <v>39</v>
      </c>
      <c r="I106" s="52" t="s">
        <v>40</v>
      </c>
      <c r="J106" s="54" t="s">
        <v>64</v>
      </c>
    </row>
    <row r="107" spans="1:12" ht="16.5" thickBot="1" x14ac:dyDescent="0.3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41</v>
      </c>
      <c r="H107" s="40">
        <v>7</v>
      </c>
      <c r="I107" s="53" t="s">
        <v>42</v>
      </c>
      <c r="J107" s="56">
        <v>9</v>
      </c>
    </row>
    <row r="108" spans="1:12" ht="15.75" customHeight="1" x14ac:dyDescent="0.25">
      <c r="A108" s="391" t="s">
        <v>63</v>
      </c>
      <c r="B108" s="392"/>
      <c r="C108" s="392"/>
      <c r="D108" s="392"/>
      <c r="E108" s="392"/>
      <c r="F108" s="392"/>
      <c r="G108" s="392"/>
      <c r="H108" s="392"/>
      <c r="I108" s="392"/>
      <c r="J108" s="393"/>
    </row>
    <row r="109" spans="1:12" ht="16.5" thickBot="1" x14ac:dyDescent="0.3">
      <c r="A109" s="6">
        <v>1</v>
      </c>
      <c r="B109" s="50" t="s">
        <v>140</v>
      </c>
      <c r="C109" s="29" t="s">
        <v>111</v>
      </c>
      <c r="D109" s="118">
        <v>1</v>
      </c>
      <c r="E109" s="19">
        <f>SUM(B19)</f>
        <v>23985</v>
      </c>
      <c r="F109" s="21">
        <f>SUM(B20)</f>
        <v>1199.25</v>
      </c>
      <c r="G109" s="7">
        <f>D109*F109/E109</f>
        <v>0.05</v>
      </c>
      <c r="H109" s="119">
        <v>1527.27</v>
      </c>
      <c r="I109" s="109">
        <f>G109*H109</f>
        <v>76.363500000000002</v>
      </c>
      <c r="J109" s="121">
        <v>0</v>
      </c>
      <c r="L109" s="34">
        <f>D109*H109</f>
        <v>1527.27</v>
      </c>
    </row>
    <row r="110" spans="1:12" ht="31.5" customHeight="1" thickBot="1" x14ac:dyDescent="0.3">
      <c r="A110" s="394" t="s">
        <v>66</v>
      </c>
      <c r="B110" s="395"/>
      <c r="C110" s="395"/>
      <c r="D110" s="395"/>
      <c r="E110" s="395"/>
      <c r="F110" s="395"/>
      <c r="G110" s="396"/>
      <c r="H110" s="23"/>
      <c r="I110" s="139">
        <f>SUM(I109:I109)</f>
        <v>76.363500000000002</v>
      </c>
      <c r="J110" s="122"/>
    </row>
    <row r="112" spans="1:12" x14ac:dyDescent="0.25">
      <c r="A112" s="390" t="s">
        <v>67</v>
      </c>
      <c r="B112" s="390"/>
      <c r="C112" s="390"/>
      <c r="D112" s="390"/>
      <c r="E112" s="390"/>
      <c r="F112" s="390"/>
      <c r="G112" s="390"/>
      <c r="H112" s="390"/>
      <c r="I112" s="390"/>
    </row>
    <row r="113" spans="1:15" ht="16.5" thickBot="1" x14ac:dyDescent="0.3"/>
    <row r="114" spans="1:15" ht="79.5" customHeight="1" x14ac:dyDescent="0.25">
      <c r="A114" s="36" t="s">
        <v>1</v>
      </c>
      <c r="B114" s="154" t="s">
        <v>163</v>
      </c>
      <c r="C114" s="145" t="s">
        <v>34</v>
      </c>
      <c r="D114" s="145" t="s">
        <v>69</v>
      </c>
      <c r="E114" s="145" t="s">
        <v>36</v>
      </c>
      <c r="F114" s="145" t="s">
        <v>37</v>
      </c>
      <c r="G114" s="145" t="s">
        <v>38</v>
      </c>
      <c r="H114" s="145" t="s">
        <v>39</v>
      </c>
      <c r="I114" s="38" t="s">
        <v>40</v>
      </c>
    </row>
    <row r="115" spans="1:15" ht="16.5" thickBot="1" x14ac:dyDescent="0.3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41</v>
      </c>
      <c r="H115" s="40">
        <v>7</v>
      </c>
      <c r="I115" s="41" t="s">
        <v>42</v>
      </c>
    </row>
    <row r="116" spans="1:15" x14ac:dyDescent="0.25">
      <c r="A116" s="391" t="s">
        <v>68</v>
      </c>
      <c r="B116" s="392"/>
      <c r="C116" s="392"/>
      <c r="D116" s="392"/>
      <c r="E116" s="392"/>
      <c r="F116" s="392"/>
      <c r="G116" s="392"/>
      <c r="H116" s="392"/>
      <c r="I116" s="393"/>
    </row>
    <row r="117" spans="1:15" x14ac:dyDescent="0.25">
      <c r="A117" s="6">
        <v>1</v>
      </c>
      <c r="B117" s="57" t="s">
        <v>110</v>
      </c>
      <c r="C117" s="29" t="s">
        <v>135</v>
      </c>
      <c r="D117" s="118">
        <v>1</v>
      </c>
      <c r="E117" s="19">
        <v>124614</v>
      </c>
      <c r="F117" s="21">
        <v>1099</v>
      </c>
      <c r="G117" s="262">
        <f>D117*F117/E117</f>
        <v>8.8192337939557355E-3</v>
      </c>
      <c r="H117" s="119">
        <f>(114240+5302)*1.302*1.1107</f>
        <v>172873.43981880002</v>
      </c>
      <c r="I117" s="106">
        <f>G117*H117</f>
        <v>1524.6112825273342</v>
      </c>
      <c r="L117" s="34">
        <f>D117*H117</f>
        <v>172873.43981880002</v>
      </c>
      <c r="M117" s="34">
        <f>L117*12</f>
        <v>2074481.2778256002</v>
      </c>
      <c r="N117" s="34"/>
      <c r="O117" s="34">
        <f>M117/11</f>
        <v>188589.20707505455</v>
      </c>
    </row>
    <row r="118" spans="1:15" ht="31.5" x14ac:dyDescent="0.25">
      <c r="A118" s="6">
        <v>2</v>
      </c>
      <c r="B118" s="58" t="s">
        <v>112</v>
      </c>
      <c r="C118" s="29" t="s">
        <v>135</v>
      </c>
      <c r="D118" s="118">
        <v>1</v>
      </c>
      <c r="E118" s="19">
        <v>124614</v>
      </c>
      <c r="F118" s="21">
        <v>1099</v>
      </c>
      <c r="G118" s="262">
        <f t="shared" ref="G118:G167" si="3">D118*F118/E118</f>
        <v>8.8192337939557355E-3</v>
      </c>
      <c r="H118" s="119">
        <f>(53800+7600)*1.302*1.1107</f>
        <v>88792.467960000009</v>
      </c>
      <c r="I118" s="106">
        <f t="shared" ref="I118:I167" si="4">G118*H118</f>
        <v>783.08153408156397</v>
      </c>
      <c r="L118" s="34">
        <f t="shared" ref="L118:L167" si="5">D118*H118</f>
        <v>88792.467960000009</v>
      </c>
      <c r="M118" s="34">
        <f t="shared" ref="M118:M167" si="6">L118*12</f>
        <v>1065509.61552</v>
      </c>
      <c r="N118" s="34"/>
      <c r="O118" s="34">
        <f t="shared" ref="O118:O167" si="7">M118/11</f>
        <v>96864.510501818178</v>
      </c>
    </row>
    <row r="119" spans="1:15" ht="47.25" x14ac:dyDescent="0.25">
      <c r="A119" s="6">
        <v>3</v>
      </c>
      <c r="B119" s="57" t="s">
        <v>181</v>
      </c>
      <c r="C119" s="29" t="s">
        <v>135</v>
      </c>
      <c r="D119" s="118">
        <v>1</v>
      </c>
      <c r="E119" s="19">
        <v>124614</v>
      </c>
      <c r="F119" s="21">
        <v>1099</v>
      </c>
      <c r="G119" s="262">
        <f t="shared" si="3"/>
        <v>8.8192337939557355E-3</v>
      </c>
      <c r="H119" s="119">
        <f>53850*1.302*1.1107</f>
        <v>77874.175889999999</v>
      </c>
      <c r="I119" s="106">
        <f t="shared" si="4"/>
        <v>686.79056368554097</v>
      </c>
      <c r="L119" s="34">
        <f t="shared" si="5"/>
        <v>77874.175889999999</v>
      </c>
      <c r="M119" s="34">
        <f t="shared" si="6"/>
        <v>934490.11067999993</v>
      </c>
      <c r="N119" s="34"/>
      <c r="O119" s="34">
        <f t="shared" si="7"/>
        <v>84953.646425454543</v>
      </c>
    </row>
    <row r="120" spans="1:15" s="343" customFormat="1" x14ac:dyDescent="0.25">
      <c r="A120" s="6">
        <v>4</v>
      </c>
      <c r="B120" s="58" t="s">
        <v>121</v>
      </c>
      <c r="C120" s="29" t="s">
        <v>135</v>
      </c>
      <c r="D120" s="118">
        <v>1</v>
      </c>
      <c r="E120" s="19">
        <v>124614</v>
      </c>
      <c r="F120" s="21">
        <v>1099</v>
      </c>
      <c r="G120" s="262">
        <f t="shared" ref="G120" si="8">D120*F120/E120</f>
        <v>8.8192337939557355E-3</v>
      </c>
      <c r="H120" s="119">
        <f>30346.17*1.302*1.1107</f>
        <v>43884.549306738001</v>
      </c>
      <c r="I120" s="106">
        <f t="shared" ref="I120" si="9">G120*H120</f>
        <v>387.02810027850052</v>
      </c>
      <c r="L120" s="34"/>
      <c r="M120" s="34"/>
      <c r="N120" s="34"/>
      <c r="O120" s="34"/>
    </row>
    <row r="121" spans="1:15" x14ac:dyDescent="0.25">
      <c r="A121" s="6">
        <v>5</v>
      </c>
      <c r="B121" s="58" t="s">
        <v>182</v>
      </c>
      <c r="C121" s="29" t="s">
        <v>135</v>
      </c>
      <c r="D121" s="118">
        <v>1</v>
      </c>
      <c r="E121" s="19">
        <v>124614</v>
      </c>
      <c r="F121" s="21">
        <v>1099</v>
      </c>
      <c r="G121" s="262">
        <f t="shared" si="3"/>
        <v>8.8192337939557355E-3</v>
      </c>
      <c r="H121" s="119">
        <f>16300*1.302*1.1107</f>
        <v>23571.941820000004</v>
      </c>
      <c r="I121" s="106">
        <f t="shared" si="4"/>
        <v>207.88646588810249</v>
      </c>
      <c r="L121" s="34">
        <f t="shared" si="5"/>
        <v>23571.941820000004</v>
      </c>
      <c r="M121" s="34">
        <f t="shared" si="6"/>
        <v>282863.30184000003</v>
      </c>
      <c r="N121" s="34"/>
      <c r="O121" s="34">
        <f t="shared" si="7"/>
        <v>25714.845621818185</v>
      </c>
    </row>
    <row r="122" spans="1:15" x14ac:dyDescent="0.25">
      <c r="A122" s="6">
        <v>6</v>
      </c>
      <c r="B122" s="58" t="s">
        <v>183</v>
      </c>
      <c r="C122" s="29" t="s">
        <v>135</v>
      </c>
      <c r="D122" s="118">
        <v>1</v>
      </c>
      <c r="E122" s="19">
        <v>124614</v>
      </c>
      <c r="F122" s="21">
        <v>1099</v>
      </c>
      <c r="G122" s="262">
        <f t="shared" si="3"/>
        <v>8.8192337939557355E-3</v>
      </c>
      <c r="H122" s="119">
        <f xml:space="preserve"> 17100*1.302*1.1107</f>
        <v>24728.846939999999</v>
      </c>
      <c r="I122" s="106">
        <f t="shared" si="4"/>
        <v>218.08948261880687</v>
      </c>
      <c r="L122" s="34">
        <f t="shared" si="5"/>
        <v>24728.846939999999</v>
      </c>
      <c r="M122" s="34">
        <f t="shared" si="6"/>
        <v>296746.16327999998</v>
      </c>
      <c r="N122" s="34"/>
      <c r="O122" s="34">
        <f t="shared" si="7"/>
        <v>26976.923934545452</v>
      </c>
    </row>
    <row r="123" spans="1:15" x14ac:dyDescent="0.25">
      <c r="A123" s="6">
        <v>7</v>
      </c>
      <c r="B123" s="58" t="s">
        <v>184</v>
      </c>
      <c r="C123" s="29" t="s">
        <v>135</v>
      </c>
      <c r="D123" s="118">
        <v>1</v>
      </c>
      <c r="E123" s="19">
        <v>124614</v>
      </c>
      <c r="F123" s="21">
        <v>1099</v>
      </c>
      <c r="G123" s="262">
        <f t="shared" si="3"/>
        <v>8.8192337939557355E-3</v>
      </c>
      <c r="H123" s="345">
        <f>22470*1.302*1.1107</f>
        <v>32494.572558000003</v>
      </c>
      <c r="I123" s="106">
        <f t="shared" si="4"/>
        <v>286.57723242366029</v>
      </c>
      <c r="L123" s="34">
        <f t="shared" si="5"/>
        <v>32494.572558000003</v>
      </c>
      <c r="M123" s="34">
        <f t="shared" si="6"/>
        <v>389934.87069600006</v>
      </c>
      <c r="N123" s="34"/>
      <c r="O123" s="34">
        <f t="shared" si="7"/>
        <v>35448.624608727281</v>
      </c>
    </row>
    <row r="124" spans="1:15" x14ac:dyDescent="0.25">
      <c r="A124" s="6">
        <v>8</v>
      </c>
      <c r="B124" s="58" t="s">
        <v>202</v>
      </c>
      <c r="C124" s="29" t="s">
        <v>135</v>
      </c>
      <c r="D124" s="118">
        <v>1</v>
      </c>
      <c r="E124" s="19">
        <v>124614</v>
      </c>
      <c r="F124" s="21">
        <v>1099</v>
      </c>
      <c r="G124" s="262">
        <f t="shared" ref="G124:G134" si="10">D124*F124/E124</f>
        <v>8.8192337939557355E-3</v>
      </c>
      <c r="H124" s="119">
        <f>18000*1.302*1.1107</f>
        <v>26030.3652</v>
      </c>
      <c r="I124" s="106">
        <f t="shared" si="4"/>
        <v>229.56787644084935</v>
      </c>
      <c r="L124" s="34">
        <f t="shared" si="5"/>
        <v>26030.3652</v>
      </c>
      <c r="M124" s="34">
        <f t="shared" si="6"/>
        <v>312364.3824</v>
      </c>
      <c r="N124" s="34"/>
      <c r="O124" s="34">
        <f t="shared" si="7"/>
        <v>28396.762036363638</v>
      </c>
    </row>
    <row r="125" spans="1:15" x14ac:dyDescent="0.25">
      <c r="A125" s="6">
        <v>9</v>
      </c>
      <c r="B125" s="58" t="s">
        <v>122</v>
      </c>
      <c r="C125" s="29" t="s">
        <v>135</v>
      </c>
      <c r="D125" s="118">
        <v>1</v>
      </c>
      <c r="E125" s="19">
        <v>124614</v>
      </c>
      <c r="F125" s="21">
        <v>1099</v>
      </c>
      <c r="G125" s="262">
        <f t="shared" si="10"/>
        <v>8.8192337939557355E-3</v>
      </c>
      <c r="H125" s="119">
        <f>(13800+7845)*1.302*1.1107</f>
        <v>31301.514153</v>
      </c>
      <c r="I125" s="106">
        <f t="shared" si="4"/>
        <v>276.05537142012133</v>
      </c>
      <c r="L125" s="34">
        <f t="shared" si="5"/>
        <v>31301.514153</v>
      </c>
      <c r="M125" s="34">
        <f t="shared" si="6"/>
        <v>375618.16983600002</v>
      </c>
      <c r="N125" s="34"/>
      <c r="O125" s="34">
        <f t="shared" si="7"/>
        <v>34147.106348727277</v>
      </c>
    </row>
    <row r="126" spans="1:15" x14ac:dyDescent="0.25">
      <c r="A126" s="6">
        <v>10</v>
      </c>
      <c r="B126" s="58" t="s">
        <v>113</v>
      </c>
      <c r="C126" s="29" t="s">
        <v>135</v>
      </c>
      <c r="D126" s="118">
        <v>3</v>
      </c>
      <c r="E126" s="19">
        <v>124614</v>
      </c>
      <c r="F126" s="21">
        <v>1099</v>
      </c>
      <c r="G126" s="262">
        <f t="shared" si="10"/>
        <v>2.6457701381867205E-2</v>
      </c>
      <c r="H126" s="119">
        <f>24000*1.302*1.1107</f>
        <v>34707.153599999998</v>
      </c>
      <c r="I126" s="106">
        <f t="shared" si="4"/>
        <v>918.27150576339727</v>
      </c>
      <c r="L126" s="34">
        <f t="shared" si="5"/>
        <v>104121.4608</v>
      </c>
      <c r="M126" s="34">
        <f t="shared" si="6"/>
        <v>1249457.5296</v>
      </c>
      <c r="N126" s="34"/>
      <c r="O126" s="34">
        <f t="shared" si="7"/>
        <v>113587.04814545455</v>
      </c>
    </row>
    <row r="127" spans="1:15" x14ac:dyDescent="0.25">
      <c r="A127" s="6">
        <v>11</v>
      </c>
      <c r="B127" s="58" t="s">
        <v>200</v>
      </c>
      <c r="C127" s="29" t="s">
        <v>135</v>
      </c>
      <c r="D127" s="118">
        <v>1</v>
      </c>
      <c r="E127" s="19">
        <v>124614</v>
      </c>
      <c r="F127" s="21">
        <v>1099</v>
      </c>
      <c r="G127" s="262">
        <f t="shared" si="10"/>
        <v>8.8192337939557355E-3</v>
      </c>
      <c r="H127" s="119">
        <f>22500*1.302*1.1107</f>
        <v>32537.9565</v>
      </c>
      <c r="I127" s="106">
        <f t="shared" si="4"/>
        <v>286.95984555106168</v>
      </c>
      <c r="L127" s="34">
        <f t="shared" si="5"/>
        <v>32537.9565</v>
      </c>
      <c r="M127" s="34">
        <f t="shared" si="6"/>
        <v>390455.478</v>
      </c>
      <c r="N127" s="34"/>
      <c r="O127" s="34">
        <f t="shared" si="7"/>
        <v>35495.952545454544</v>
      </c>
    </row>
    <row r="128" spans="1:15" x14ac:dyDescent="0.25">
      <c r="A128" s="6">
        <v>12</v>
      </c>
      <c r="B128" s="58" t="s">
        <v>185</v>
      </c>
      <c r="C128" s="29" t="s">
        <v>135</v>
      </c>
      <c r="D128" s="118">
        <v>1</v>
      </c>
      <c r="E128" s="19">
        <v>124614</v>
      </c>
      <c r="F128" s="21">
        <v>1099</v>
      </c>
      <c r="G128" s="262">
        <f t="shared" si="10"/>
        <v>8.8192337939557355E-3</v>
      </c>
      <c r="H128" s="119">
        <f>20235*1.302*1.1107</f>
        <v>29262.468879000004</v>
      </c>
      <c r="I128" s="106">
        <f t="shared" si="4"/>
        <v>258.07255443225483</v>
      </c>
      <c r="L128" s="34">
        <f t="shared" si="5"/>
        <v>29262.468879000004</v>
      </c>
      <c r="M128" s="34">
        <f t="shared" si="6"/>
        <v>351149.62654800003</v>
      </c>
      <c r="N128" s="34"/>
      <c r="O128" s="34">
        <f t="shared" si="7"/>
        <v>31922.693322545456</v>
      </c>
    </row>
    <row r="129" spans="1:15" x14ac:dyDescent="0.25">
      <c r="A129" s="6">
        <v>13</v>
      </c>
      <c r="B129" s="58" t="s">
        <v>115</v>
      </c>
      <c r="C129" s="29" t="s">
        <v>135</v>
      </c>
      <c r="D129" s="118">
        <v>2</v>
      </c>
      <c r="E129" s="19">
        <v>124614</v>
      </c>
      <c r="F129" s="21">
        <v>1099</v>
      </c>
      <c r="G129" s="262">
        <f t="shared" si="10"/>
        <v>1.7638467587911471E-2</v>
      </c>
      <c r="H129" s="119">
        <f>13800*D129*1.302*1.1107</f>
        <v>39913.226640000008</v>
      </c>
      <c r="I129" s="106">
        <f t="shared" si="4"/>
        <v>704.00815441860482</v>
      </c>
      <c r="L129" s="34">
        <f t="shared" si="5"/>
        <v>79826.453280000016</v>
      </c>
      <c r="M129" s="34">
        <f t="shared" si="6"/>
        <v>957917.43936000019</v>
      </c>
      <c r="N129" s="34"/>
      <c r="O129" s="34">
        <f t="shared" si="7"/>
        <v>87083.403578181838</v>
      </c>
    </row>
    <row r="130" spans="1:15" x14ac:dyDescent="0.25">
      <c r="A130" s="6">
        <v>14</v>
      </c>
      <c r="B130" s="58" t="s">
        <v>116</v>
      </c>
      <c r="C130" s="29" t="s">
        <v>135</v>
      </c>
      <c r="D130" s="118">
        <v>1</v>
      </c>
      <c r="E130" s="19">
        <v>124614</v>
      </c>
      <c r="F130" s="21">
        <v>1099</v>
      </c>
      <c r="G130" s="262">
        <f t="shared" si="10"/>
        <v>8.8192337939557355E-3</v>
      </c>
      <c r="H130" s="119">
        <f>14410*1.302*1.1107</f>
        <v>20838.753474000001</v>
      </c>
      <c r="I130" s="106">
        <f t="shared" si="4"/>
        <v>183.7818388618133</v>
      </c>
      <c r="L130" s="34">
        <f t="shared" si="5"/>
        <v>20838.753474000001</v>
      </c>
      <c r="M130" s="34">
        <f t="shared" si="6"/>
        <v>250065.04168800003</v>
      </c>
      <c r="N130" s="34"/>
      <c r="O130" s="34">
        <f t="shared" si="7"/>
        <v>22733.185608000003</v>
      </c>
    </row>
    <row r="131" spans="1:15" x14ac:dyDescent="0.25">
      <c r="A131" s="6">
        <v>15</v>
      </c>
      <c r="B131" s="58" t="s">
        <v>117</v>
      </c>
      <c r="C131" s="29" t="s">
        <v>135</v>
      </c>
      <c r="D131" s="125">
        <v>0.5</v>
      </c>
      <c r="E131" s="19">
        <v>124614</v>
      </c>
      <c r="F131" s="21">
        <v>1099</v>
      </c>
      <c r="G131" s="262">
        <f t="shared" si="10"/>
        <v>4.4096168969778677E-3</v>
      </c>
      <c r="H131" s="119">
        <f>14100*D131*1.302*1.1107</f>
        <v>10195.22637</v>
      </c>
      <c r="I131" s="106">
        <f t="shared" si="4"/>
        <v>44.957042469666334</v>
      </c>
      <c r="L131" s="34">
        <f t="shared" si="5"/>
        <v>5097.6131850000002</v>
      </c>
      <c r="M131" s="34">
        <f t="shared" si="6"/>
        <v>61171.358220000002</v>
      </c>
      <c r="N131" s="34"/>
      <c r="O131" s="34">
        <f t="shared" si="7"/>
        <v>5561.0325654545459</v>
      </c>
    </row>
    <row r="132" spans="1:15" x14ac:dyDescent="0.25">
      <c r="A132" s="6">
        <v>16</v>
      </c>
      <c r="B132" s="58" t="s">
        <v>186</v>
      </c>
      <c r="C132" s="29" t="s">
        <v>135</v>
      </c>
      <c r="D132" s="118">
        <v>12</v>
      </c>
      <c r="E132" s="19">
        <v>124614</v>
      </c>
      <c r="F132" s="21">
        <v>1099</v>
      </c>
      <c r="G132" s="262">
        <f t="shared" si="10"/>
        <v>0.10583080552746882</v>
      </c>
      <c r="H132" s="119">
        <f>13800*D132*1.302*1.1107-42818.51</f>
        <v>196660.84984000001</v>
      </c>
      <c r="I132" s="106">
        <f t="shared" si="4"/>
        <v>20812.776154283787</v>
      </c>
      <c r="L132" s="34">
        <f t="shared" si="5"/>
        <v>2359930.19808</v>
      </c>
      <c r="M132" s="34">
        <f t="shared" si="6"/>
        <v>28319162.376960002</v>
      </c>
      <c r="N132" s="34"/>
      <c r="O132" s="34">
        <f t="shared" si="7"/>
        <v>2574469.3069963637</v>
      </c>
    </row>
    <row r="133" spans="1:15" x14ac:dyDescent="0.25">
      <c r="A133" s="6">
        <v>17</v>
      </c>
      <c r="B133" s="58" t="s">
        <v>118</v>
      </c>
      <c r="C133" s="29" t="s">
        <v>135</v>
      </c>
      <c r="D133" s="118">
        <v>3</v>
      </c>
      <c r="E133" s="19">
        <v>124614</v>
      </c>
      <c r="F133" s="21">
        <v>1099</v>
      </c>
      <c r="G133" s="262">
        <f t="shared" si="10"/>
        <v>2.6457701381867205E-2</v>
      </c>
      <c r="H133" s="119">
        <f>15070*D133*1.302*1.1107</f>
        <v>65379.60059400001</v>
      </c>
      <c r="I133" s="106">
        <f t="shared" si="4"/>
        <v>1729.7939489818</v>
      </c>
      <c r="L133" s="34">
        <f t="shared" si="5"/>
        <v>196138.80178200002</v>
      </c>
      <c r="M133" s="34">
        <f t="shared" si="6"/>
        <v>2353665.6213840004</v>
      </c>
      <c r="N133" s="34"/>
      <c r="O133" s="34">
        <f t="shared" si="7"/>
        <v>213969.60194400002</v>
      </c>
    </row>
    <row r="134" spans="1:15" x14ac:dyDescent="0.25">
      <c r="A134" s="6">
        <v>18</v>
      </c>
      <c r="B134" s="58" t="s">
        <v>187</v>
      </c>
      <c r="C134" s="29" t="s">
        <v>135</v>
      </c>
      <c r="D134" s="118">
        <v>2</v>
      </c>
      <c r="E134" s="19">
        <v>124614</v>
      </c>
      <c r="F134" s="21">
        <v>1099</v>
      </c>
      <c r="G134" s="262">
        <f t="shared" si="10"/>
        <v>1.7638467587911471E-2</v>
      </c>
      <c r="H134" s="119">
        <f>(29000+11500)*D134*1.302*1.1107</f>
        <v>117136.6434</v>
      </c>
      <c r="I134" s="106">
        <f t="shared" si="4"/>
        <v>2066.110887967644</v>
      </c>
      <c r="L134" s="34">
        <f t="shared" si="5"/>
        <v>234273.2868</v>
      </c>
      <c r="M134" s="34">
        <f t="shared" si="6"/>
        <v>2811279.4416</v>
      </c>
      <c r="N134" s="34"/>
      <c r="O134" s="34">
        <f t="shared" si="7"/>
        <v>255570.85832727273</v>
      </c>
    </row>
    <row r="135" spans="1:15" x14ac:dyDescent="0.25">
      <c r="A135" s="6">
        <v>19</v>
      </c>
      <c r="B135" s="58" t="s">
        <v>129</v>
      </c>
      <c r="C135" s="29" t="s">
        <v>135</v>
      </c>
      <c r="D135" s="125">
        <v>1</v>
      </c>
      <c r="E135" s="19">
        <v>124614</v>
      </c>
      <c r="F135" s="21">
        <v>1099</v>
      </c>
      <c r="G135" s="262">
        <f t="shared" si="3"/>
        <v>8.8192337939557355E-3</v>
      </c>
      <c r="H135" s="119">
        <f>16850*D135*1.302*1.1107</f>
        <v>24367.31409</v>
      </c>
      <c r="I135" s="106">
        <f t="shared" si="4"/>
        <v>214.90103989046176</v>
      </c>
      <c r="L135" s="34">
        <f t="shared" si="5"/>
        <v>24367.31409</v>
      </c>
      <c r="M135" s="34">
        <f t="shared" si="6"/>
        <v>292407.76908</v>
      </c>
      <c r="N135" s="34"/>
      <c r="O135" s="34">
        <f t="shared" si="7"/>
        <v>26582.524461818182</v>
      </c>
    </row>
    <row r="136" spans="1:15" x14ac:dyDescent="0.25">
      <c r="A136" s="6">
        <v>20</v>
      </c>
      <c r="B136" s="58" t="s">
        <v>265</v>
      </c>
      <c r="C136" s="29" t="s">
        <v>135</v>
      </c>
      <c r="D136" s="125">
        <v>1</v>
      </c>
      <c r="E136" s="19">
        <v>124614</v>
      </c>
      <c r="F136" s="21">
        <v>1099</v>
      </c>
      <c r="G136" s="262">
        <f t="shared" si="3"/>
        <v>8.8192337939557355E-3</v>
      </c>
      <c r="H136" s="119">
        <f>17250*D136*1.302*1.1107</f>
        <v>24945.766650000001</v>
      </c>
      <c r="I136" s="106">
        <f t="shared" si="4"/>
        <v>220.00254825581396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</row>
    <row r="137" spans="1:15" x14ac:dyDescent="0.25">
      <c r="A137" s="6">
        <v>21</v>
      </c>
      <c r="B137" s="58" t="s">
        <v>266</v>
      </c>
      <c r="C137" s="29" t="s">
        <v>135</v>
      </c>
      <c r="D137" s="125">
        <v>1</v>
      </c>
      <c r="E137" s="19">
        <v>124614</v>
      </c>
      <c r="F137" s="21">
        <v>1099</v>
      </c>
      <c r="G137" s="262">
        <f t="shared" si="3"/>
        <v>8.8192337939557355E-3</v>
      </c>
      <c r="H137" s="119">
        <f>17250*D137*1.302*1.1107</f>
        <v>24945.766650000001</v>
      </c>
      <c r="I137" s="106">
        <f t="shared" si="4"/>
        <v>220.00254825581396</v>
      </c>
      <c r="L137" s="34">
        <f t="shared" si="5"/>
        <v>24945.766650000001</v>
      </c>
      <c r="M137" s="34">
        <f t="shared" si="6"/>
        <v>299349.1998</v>
      </c>
      <c r="N137" s="34"/>
      <c r="O137" s="34">
        <f t="shared" si="7"/>
        <v>27213.563618181819</v>
      </c>
    </row>
    <row r="138" spans="1:15" x14ac:dyDescent="0.25">
      <c r="A138" s="6">
        <v>22</v>
      </c>
      <c r="B138" s="58" t="s">
        <v>189</v>
      </c>
      <c r="C138" s="29" t="s">
        <v>135</v>
      </c>
      <c r="D138" s="118">
        <v>2</v>
      </c>
      <c r="E138" s="19">
        <v>124614</v>
      </c>
      <c r="F138" s="21">
        <v>1099</v>
      </c>
      <c r="G138" s="262">
        <f t="shared" si="3"/>
        <v>1.7638467587911471E-2</v>
      </c>
      <c r="H138" s="119">
        <f>25275*D138*1.302*1.1107</f>
        <v>73101.942270000014</v>
      </c>
      <c r="I138" s="106">
        <f t="shared" si="4"/>
        <v>1289.4062393427707</v>
      </c>
      <c r="L138" s="34">
        <f t="shared" si="5"/>
        <v>146203.88454000003</v>
      </c>
      <c r="M138" s="34">
        <f t="shared" si="6"/>
        <v>1754446.6144800005</v>
      </c>
      <c r="N138" s="34"/>
      <c r="O138" s="34">
        <f t="shared" si="7"/>
        <v>159495.14677090914</v>
      </c>
    </row>
    <row r="139" spans="1:15" x14ac:dyDescent="0.25">
      <c r="A139" s="6">
        <v>23</v>
      </c>
      <c r="B139" s="58" t="s">
        <v>120</v>
      </c>
      <c r="C139" s="29" t="s">
        <v>135</v>
      </c>
      <c r="D139" s="125">
        <v>1.5</v>
      </c>
      <c r="E139" s="19">
        <v>124614</v>
      </c>
      <c r="F139" s="21">
        <v>1099</v>
      </c>
      <c r="G139" s="262">
        <f t="shared" si="3"/>
        <v>1.3228850690933602E-2</v>
      </c>
      <c r="H139" s="119">
        <f>19915*D139*1.302*1.1107</f>
        <v>43199.560246500005</v>
      </c>
      <c r="I139" s="106">
        <f t="shared" si="4"/>
        <v>571.48053241493938</v>
      </c>
      <c r="L139" s="34">
        <f t="shared" si="5"/>
        <v>64799.340369750003</v>
      </c>
      <c r="M139" s="34">
        <f t="shared" si="6"/>
        <v>777592.0844370001</v>
      </c>
      <c r="N139" s="34"/>
      <c r="O139" s="34">
        <f t="shared" si="7"/>
        <v>70690.189494272738</v>
      </c>
    </row>
    <row r="140" spans="1:15" x14ac:dyDescent="0.25">
      <c r="A140" s="6">
        <v>24</v>
      </c>
      <c r="B140" s="58" t="s">
        <v>188</v>
      </c>
      <c r="C140" s="29" t="s">
        <v>135</v>
      </c>
      <c r="D140" s="118">
        <v>1</v>
      </c>
      <c r="E140" s="19">
        <v>124614</v>
      </c>
      <c r="F140" s="21">
        <v>1099</v>
      </c>
      <c r="G140" s="262">
        <f t="shared" si="3"/>
        <v>8.8192337939557355E-3</v>
      </c>
      <c r="H140" s="119">
        <f>17415*D140*1.302*1.1107</f>
        <v>25184.378331000004</v>
      </c>
      <c r="I140" s="106">
        <f t="shared" si="4"/>
        <v>222.10692045652178</v>
      </c>
      <c r="L140" s="34">
        <f t="shared" si="5"/>
        <v>25184.378331000004</v>
      </c>
      <c r="M140" s="34">
        <f t="shared" si="6"/>
        <v>302212.53997200006</v>
      </c>
      <c r="N140" s="34"/>
      <c r="O140" s="34">
        <f t="shared" si="7"/>
        <v>27473.867270181825</v>
      </c>
    </row>
    <row r="141" spans="1:15" x14ac:dyDescent="0.25">
      <c r="A141" s="6">
        <v>25</v>
      </c>
      <c r="B141" s="58" t="s">
        <v>126</v>
      </c>
      <c r="C141" s="29" t="s">
        <v>135</v>
      </c>
      <c r="D141" s="118">
        <v>1</v>
      </c>
      <c r="E141" s="19">
        <v>124614</v>
      </c>
      <c r="F141" s="21">
        <v>1099</v>
      </c>
      <c r="G141" s="262">
        <f>D141*F141/E141</f>
        <v>8.8192337939557355E-3</v>
      </c>
      <c r="H141" s="119">
        <f>16400*D142*1.302*1.1107</f>
        <v>23716.554960000001</v>
      </c>
      <c r="I141" s="106">
        <f t="shared" si="4"/>
        <v>209.16184297944054</v>
      </c>
      <c r="L141" s="34">
        <f t="shared" si="5"/>
        <v>23716.554960000001</v>
      </c>
      <c r="M141" s="34">
        <f t="shared" si="6"/>
        <v>284598.65951999999</v>
      </c>
      <c r="N141" s="34"/>
      <c r="O141" s="34">
        <f t="shared" si="7"/>
        <v>25872.605410909091</v>
      </c>
    </row>
    <row r="142" spans="1:15" x14ac:dyDescent="0.25">
      <c r="A142" s="6">
        <v>26</v>
      </c>
      <c r="B142" s="58" t="s">
        <v>190</v>
      </c>
      <c r="C142" s="29" t="s">
        <v>135</v>
      </c>
      <c r="D142" s="118">
        <v>1</v>
      </c>
      <c r="E142" s="19">
        <v>124614</v>
      </c>
      <c r="F142" s="21">
        <v>1099</v>
      </c>
      <c r="G142" s="262">
        <f t="shared" si="3"/>
        <v>8.8192337939557355E-3</v>
      </c>
      <c r="H142" s="119">
        <f>22000*D142*1.302*1.1107</f>
        <v>31814.890800000001</v>
      </c>
      <c r="I142" s="106">
        <f t="shared" si="4"/>
        <v>280.58296009437146</v>
      </c>
      <c r="L142" s="34">
        <f t="shared" si="5"/>
        <v>31814.890800000001</v>
      </c>
      <c r="M142" s="34">
        <f t="shared" si="6"/>
        <v>381778.68960000004</v>
      </c>
      <c r="N142" s="34"/>
      <c r="O142" s="34">
        <f t="shared" si="7"/>
        <v>34707.153600000005</v>
      </c>
    </row>
    <row r="143" spans="1:15" x14ac:dyDescent="0.25">
      <c r="A143" s="6">
        <v>27</v>
      </c>
      <c r="B143" s="58" t="s">
        <v>125</v>
      </c>
      <c r="C143" s="29" t="s">
        <v>135</v>
      </c>
      <c r="D143" s="118">
        <v>1</v>
      </c>
      <c r="E143" s="19">
        <v>124614</v>
      </c>
      <c r="F143" s="21">
        <v>1099</v>
      </c>
      <c r="G143" s="262">
        <f t="shared" si="3"/>
        <v>8.8192337939557355E-3</v>
      </c>
      <c r="H143" s="119">
        <f>(24700+14400)*D143*1.302*1.1107</f>
        <v>56543.737740000004</v>
      </c>
      <c r="I143" s="106">
        <f t="shared" si="4"/>
        <v>498.67244271317833</v>
      </c>
      <c r="L143" s="34">
        <f t="shared" si="5"/>
        <v>56543.737740000004</v>
      </c>
      <c r="M143" s="34">
        <f t="shared" si="6"/>
        <v>678524.85288000002</v>
      </c>
      <c r="N143" s="34"/>
      <c r="O143" s="34">
        <f t="shared" si="7"/>
        <v>61684.077534545453</v>
      </c>
    </row>
    <row r="144" spans="1:15" x14ac:dyDescent="0.25">
      <c r="A144" s="6">
        <v>28</v>
      </c>
      <c r="B144" s="58" t="s">
        <v>191</v>
      </c>
      <c r="C144" s="29" t="s">
        <v>135</v>
      </c>
      <c r="D144" s="118">
        <v>1</v>
      </c>
      <c r="E144" s="19">
        <v>124614</v>
      </c>
      <c r="F144" s="21">
        <v>1099</v>
      </c>
      <c r="G144" s="262">
        <f t="shared" si="3"/>
        <v>8.8192337939557355E-3</v>
      </c>
      <c r="H144" s="119">
        <f>(29600+14710)*D144*1.302*1.1107</f>
        <v>64078.082334000006</v>
      </c>
      <c r="I144" s="106">
        <f t="shared" si="4"/>
        <v>565.11958917189088</v>
      </c>
      <c r="L144" s="34">
        <f t="shared" si="5"/>
        <v>64078.082334000006</v>
      </c>
      <c r="M144" s="34">
        <f t="shared" si="6"/>
        <v>768936.98800800007</v>
      </c>
      <c r="N144" s="34"/>
      <c r="O144" s="34">
        <f t="shared" si="7"/>
        <v>69903.36254618183</v>
      </c>
    </row>
    <row r="145" spans="1:15" x14ac:dyDescent="0.25">
      <c r="A145" s="6">
        <v>29</v>
      </c>
      <c r="B145" s="58" t="s">
        <v>192</v>
      </c>
      <c r="C145" s="29" t="s">
        <v>135</v>
      </c>
      <c r="D145" s="118">
        <v>1</v>
      </c>
      <c r="E145" s="19">
        <v>124614</v>
      </c>
      <c r="F145" s="21">
        <v>1099</v>
      </c>
      <c r="G145" s="262">
        <f t="shared" si="3"/>
        <v>8.8192337939557355E-3</v>
      </c>
      <c r="H145" s="119">
        <f>13800*D145*1.302*1.1107</f>
        <v>19956.613320000004</v>
      </c>
      <c r="I145" s="106">
        <f t="shared" si="4"/>
        <v>176.0020386046512</v>
      </c>
      <c r="L145" s="34">
        <f t="shared" si="5"/>
        <v>19956.613320000004</v>
      </c>
      <c r="M145" s="34">
        <f t="shared" si="6"/>
        <v>239479.35984000005</v>
      </c>
      <c r="N145" s="34"/>
      <c r="O145" s="34">
        <f t="shared" si="7"/>
        <v>21770.85089454546</v>
      </c>
    </row>
    <row r="146" spans="1:15" x14ac:dyDescent="0.25">
      <c r="A146" s="6">
        <v>30</v>
      </c>
      <c r="B146" s="58" t="s">
        <v>127</v>
      </c>
      <c r="C146" s="29" t="s">
        <v>135</v>
      </c>
      <c r="D146" s="118">
        <v>1</v>
      </c>
      <c r="E146" s="19">
        <v>124614</v>
      </c>
      <c r="F146" s="21">
        <v>1099</v>
      </c>
      <c r="G146" s="262">
        <f t="shared" si="3"/>
        <v>8.8192337939557355E-3</v>
      </c>
      <c r="H146" s="119">
        <f>(13800+2300)*D146*1.302*1.1107</f>
        <v>23282.715540000001</v>
      </c>
      <c r="I146" s="106">
        <f t="shared" si="4"/>
        <v>205.33571170542638</v>
      </c>
      <c r="L146" s="34">
        <f t="shared" si="5"/>
        <v>23282.715540000001</v>
      </c>
      <c r="M146" s="34">
        <f t="shared" si="6"/>
        <v>279392.58648</v>
      </c>
      <c r="N146" s="34"/>
      <c r="O146" s="34">
        <f t="shared" si="7"/>
        <v>25399.326043636363</v>
      </c>
    </row>
    <row r="147" spans="1:15" x14ac:dyDescent="0.25">
      <c r="A147" s="6">
        <v>31</v>
      </c>
      <c r="B147" s="58" t="s">
        <v>267</v>
      </c>
      <c r="C147" s="29" t="s">
        <v>135</v>
      </c>
      <c r="D147" s="118">
        <v>1</v>
      </c>
      <c r="E147" s="19">
        <v>124614</v>
      </c>
      <c r="F147" s="21">
        <v>1099</v>
      </c>
      <c r="G147" s="262">
        <f t="shared" si="3"/>
        <v>8.8192337939557355E-3</v>
      </c>
      <c r="H147" s="119">
        <f>14300*D147*1.302*1.1107</f>
        <v>20679.679020000003</v>
      </c>
      <c r="I147" s="106">
        <f t="shared" si="4"/>
        <v>182.37892406134145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</row>
    <row r="148" spans="1:15" x14ac:dyDescent="0.25">
      <c r="A148" s="6">
        <v>32</v>
      </c>
      <c r="B148" s="58" t="s">
        <v>128</v>
      </c>
      <c r="C148" s="29" t="s">
        <v>135</v>
      </c>
      <c r="D148" s="118">
        <v>1</v>
      </c>
      <c r="E148" s="19">
        <v>124614</v>
      </c>
      <c r="F148" s="21">
        <v>1099</v>
      </c>
      <c r="G148" s="262">
        <f t="shared" si="3"/>
        <v>8.8192337939557355E-3</v>
      </c>
      <c r="H148" s="119">
        <f>14300*D148*1.302*1.1107</f>
        <v>20679.679020000003</v>
      </c>
      <c r="I148" s="106">
        <f t="shared" si="4"/>
        <v>182.37892406134145</v>
      </c>
      <c r="L148" s="34">
        <f t="shared" si="5"/>
        <v>20679.679020000003</v>
      </c>
      <c r="M148" s="34">
        <f t="shared" si="6"/>
        <v>248156.14824000004</v>
      </c>
      <c r="N148" s="34"/>
      <c r="O148" s="34">
        <f t="shared" si="7"/>
        <v>22559.649840000002</v>
      </c>
    </row>
    <row r="149" spans="1:15" x14ac:dyDescent="0.25">
      <c r="A149" s="6">
        <v>33</v>
      </c>
      <c r="B149" s="58" t="s">
        <v>123</v>
      </c>
      <c r="C149" s="29" t="s">
        <v>135</v>
      </c>
      <c r="D149" s="118">
        <v>1</v>
      </c>
      <c r="E149" s="19">
        <v>124614</v>
      </c>
      <c r="F149" s="21">
        <v>1099</v>
      </c>
      <c r="G149" s="262">
        <f t="shared" si="3"/>
        <v>8.8192337939557355E-3</v>
      </c>
      <c r="H149" s="119">
        <f>(25150+1350)*D149*1.302*1.1107</f>
        <v>38322.482100000001</v>
      </c>
      <c r="I149" s="106">
        <f t="shared" si="4"/>
        <v>337.97492920458376</v>
      </c>
      <c r="L149" s="34">
        <f t="shared" si="5"/>
        <v>38322.482100000001</v>
      </c>
      <c r="M149" s="34">
        <f t="shared" si="6"/>
        <v>459869.78520000004</v>
      </c>
      <c r="N149" s="34"/>
      <c r="O149" s="34">
        <f t="shared" si="7"/>
        <v>41806.344109090911</v>
      </c>
    </row>
    <row r="150" spans="1:15" x14ac:dyDescent="0.25">
      <c r="A150" s="6">
        <v>34</v>
      </c>
      <c r="B150" s="58" t="s">
        <v>124</v>
      </c>
      <c r="C150" s="29" t="s">
        <v>135</v>
      </c>
      <c r="D150" s="118">
        <v>2</v>
      </c>
      <c r="E150" s="19">
        <v>124614</v>
      </c>
      <c r="F150" s="21">
        <v>1099</v>
      </c>
      <c r="G150" s="262">
        <f t="shared" si="3"/>
        <v>1.7638467587911471E-2</v>
      </c>
      <c r="H150" s="119">
        <f>14500*D150*1.302*1.1107</f>
        <v>41937.810600000004</v>
      </c>
      <c r="I150" s="106">
        <f t="shared" si="4"/>
        <v>739.71871297607015</v>
      </c>
      <c r="L150" s="34">
        <f t="shared" si="5"/>
        <v>83875.621200000009</v>
      </c>
      <c r="M150" s="34">
        <f t="shared" si="6"/>
        <v>1006507.4544000002</v>
      </c>
      <c r="N150" s="34"/>
      <c r="O150" s="34">
        <f t="shared" si="7"/>
        <v>91500.677672727281</v>
      </c>
    </row>
    <row r="151" spans="1:15" ht="31.5" x14ac:dyDescent="0.25">
      <c r="A151" s="6">
        <v>35</v>
      </c>
      <c r="B151" s="58" t="s">
        <v>193</v>
      </c>
      <c r="C151" s="29" t="s">
        <v>135</v>
      </c>
      <c r="D151" s="118">
        <v>1</v>
      </c>
      <c r="E151" s="19">
        <v>124614</v>
      </c>
      <c r="F151" s="21">
        <v>1099</v>
      </c>
      <c r="G151" s="262">
        <f t="shared" si="3"/>
        <v>8.8192337939557355E-3</v>
      </c>
      <c r="H151" s="119">
        <f>51255*D151*1.302*1.1107</f>
        <v>74121.464907000016</v>
      </c>
      <c r="I151" s="106">
        <f t="shared" si="4"/>
        <v>653.69452816531862</v>
      </c>
      <c r="L151" s="34">
        <f t="shared" si="5"/>
        <v>74121.464907000016</v>
      </c>
      <c r="M151" s="34">
        <f t="shared" si="6"/>
        <v>889457.57888400019</v>
      </c>
      <c r="N151" s="34"/>
      <c r="O151" s="34">
        <f t="shared" si="7"/>
        <v>80859.779898545472</v>
      </c>
    </row>
    <row r="152" spans="1:15" x14ac:dyDescent="0.25">
      <c r="A152" s="6">
        <v>36</v>
      </c>
      <c r="B152" s="58" t="s">
        <v>194</v>
      </c>
      <c r="C152" s="29" t="s">
        <v>135</v>
      </c>
      <c r="D152" s="118">
        <v>1</v>
      </c>
      <c r="E152" s="19">
        <v>124614</v>
      </c>
      <c r="F152" s="21">
        <v>1099</v>
      </c>
      <c r="G152" s="262">
        <f t="shared" si="3"/>
        <v>8.8192337939557355E-3</v>
      </c>
      <c r="H152" s="119">
        <f>13700*D152*1.302*1.1107</f>
        <v>19812.000180000003</v>
      </c>
      <c r="I152" s="106">
        <f t="shared" si="4"/>
        <v>174.72666151331313</v>
      </c>
      <c r="L152" s="34">
        <f t="shared" si="5"/>
        <v>19812.000180000003</v>
      </c>
      <c r="M152" s="34">
        <f t="shared" si="6"/>
        <v>237744.00216000003</v>
      </c>
      <c r="N152" s="34"/>
      <c r="O152" s="34">
        <f t="shared" si="7"/>
        <v>21613.091105454547</v>
      </c>
    </row>
    <row r="153" spans="1:15" x14ac:dyDescent="0.25">
      <c r="A153" s="6">
        <v>37</v>
      </c>
      <c r="B153" s="58" t="s">
        <v>195</v>
      </c>
      <c r="C153" s="29" t="s">
        <v>135</v>
      </c>
      <c r="D153" s="125">
        <v>1.5</v>
      </c>
      <c r="E153" s="19">
        <v>124614</v>
      </c>
      <c r="F153" s="21">
        <v>1099</v>
      </c>
      <c r="G153" s="262">
        <f t="shared" si="3"/>
        <v>1.3228850690933602E-2</v>
      </c>
      <c r="H153" s="119">
        <f>13700*D153*1.302*1.1107</f>
        <v>29718.000270000004</v>
      </c>
      <c r="I153" s="106">
        <f t="shared" si="4"/>
        <v>393.13498840495453</v>
      </c>
      <c r="L153" s="34">
        <f t="shared" si="5"/>
        <v>44577.000405000006</v>
      </c>
      <c r="M153" s="34">
        <f t="shared" si="6"/>
        <v>534924.0048600001</v>
      </c>
      <c r="N153" s="34"/>
      <c r="O153" s="34">
        <f t="shared" si="7"/>
        <v>48629.454987272737</v>
      </c>
    </row>
    <row r="154" spans="1:15" x14ac:dyDescent="0.25">
      <c r="A154" s="6">
        <v>38</v>
      </c>
      <c r="B154" s="58" t="s">
        <v>196</v>
      </c>
      <c r="C154" s="29" t="s">
        <v>135</v>
      </c>
      <c r="D154" s="118">
        <v>3</v>
      </c>
      <c r="E154" s="19">
        <v>124614</v>
      </c>
      <c r="F154" s="21">
        <v>1099</v>
      </c>
      <c r="G154" s="262">
        <f t="shared" si="3"/>
        <v>2.6457701381867205E-2</v>
      </c>
      <c r="H154" s="119">
        <f>13700*D154*1.302*1.1107</f>
        <v>59436.000540000008</v>
      </c>
      <c r="I154" s="106">
        <f t="shared" si="4"/>
        <v>1572.5399536198181</v>
      </c>
      <c r="L154" s="34">
        <f t="shared" si="5"/>
        <v>178308.00162000002</v>
      </c>
      <c r="M154" s="34">
        <f t="shared" si="6"/>
        <v>2139696.0194400004</v>
      </c>
      <c r="N154" s="34"/>
      <c r="O154" s="34">
        <f t="shared" si="7"/>
        <v>194517.81994909095</v>
      </c>
    </row>
    <row r="155" spans="1:15" x14ac:dyDescent="0.25">
      <c r="A155" s="6">
        <v>39</v>
      </c>
      <c r="B155" s="58" t="s">
        <v>203</v>
      </c>
      <c r="C155" s="29" t="s">
        <v>135</v>
      </c>
      <c r="D155" s="118">
        <v>4</v>
      </c>
      <c r="E155" s="19">
        <v>124614</v>
      </c>
      <c r="F155" s="21">
        <v>1099</v>
      </c>
      <c r="G155" s="262">
        <f t="shared" si="3"/>
        <v>3.5276935175822942E-2</v>
      </c>
      <c r="H155" s="119">
        <f>13500*D155*1.302*1.1107</f>
        <v>78091.095600000001</v>
      </c>
      <c r="I155" s="106">
        <f t="shared" si="4"/>
        <v>2754.8145172901923</v>
      </c>
      <c r="L155" s="34">
        <f t="shared" si="5"/>
        <v>312364.3824</v>
      </c>
      <c r="M155" s="34">
        <f t="shared" si="6"/>
        <v>3748372.5888</v>
      </c>
      <c r="N155" s="34"/>
      <c r="O155" s="34">
        <f t="shared" si="7"/>
        <v>340761.14443636365</v>
      </c>
    </row>
    <row r="156" spans="1:15" x14ac:dyDescent="0.25">
      <c r="A156" s="6">
        <v>40</v>
      </c>
      <c r="B156" s="58" t="s">
        <v>201</v>
      </c>
      <c r="C156" s="29" t="s">
        <v>135</v>
      </c>
      <c r="D156" s="125">
        <v>0.5</v>
      </c>
      <c r="E156" s="19">
        <v>124614</v>
      </c>
      <c r="F156" s="21">
        <v>1099</v>
      </c>
      <c r="G156" s="262">
        <f t="shared" si="3"/>
        <v>4.4096168969778677E-3</v>
      </c>
      <c r="H156" s="119">
        <f>14150*D156*1.302*1.1107</f>
        <v>10231.379655000001</v>
      </c>
      <c r="I156" s="106">
        <f t="shared" si="4"/>
        <v>45.116464606083589</v>
      </c>
      <c r="L156" s="34">
        <f t="shared" si="5"/>
        <v>5115.6898275000003</v>
      </c>
      <c r="M156" s="34">
        <f t="shared" si="6"/>
        <v>61388.277930000004</v>
      </c>
      <c r="N156" s="34"/>
      <c r="O156" s="34">
        <f t="shared" si="7"/>
        <v>5580.7525390909095</v>
      </c>
    </row>
    <row r="157" spans="1:15" x14ac:dyDescent="0.25">
      <c r="A157" s="6">
        <v>41</v>
      </c>
      <c r="B157" s="58" t="s">
        <v>114</v>
      </c>
      <c r="C157" s="29" t="s">
        <v>135</v>
      </c>
      <c r="D157" s="118">
        <v>4</v>
      </c>
      <c r="E157" s="19">
        <v>124614</v>
      </c>
      <c r="F157" s="21">
        <v>1099</v>
      </c>
      <c r="G157" s="262">
        <f t="shared" si="3"/>
        <v>3.5276935175822942E-2</v>
      </c>
      <c r="H157" s="119">
        <f>13800*D157*1.302*1.1107</f>
        <v>79826.453280000016</v>
      </c>
      <c r="I157" s="106">
        <f t="shared" si="4"/>
        <v>2816.0326176744193</v>
      </c>
      <c r="L157" s="34">
        <f t="shared" si="5"/>
        <v>319305.81312000006</v>
      </c>
      <c r="M157" s="34">
        <f t="shared" si="6"/>
        <v>3831669.7574400008</v>
      </c>
      <c r="N157" s="34"/>
      <c r="O157" s="34">
        <f t="shared" si="7"/>
        <v>348333.61431272735</v>
      </c>
    </row>
    <row r="158" spans="1:15" x14ac:dyDescent="0.25">
      <c r="A158" s="6">
        <v>42</v>
      </c>
      <c r="B158" s="58" t="s">
        <v>132</v>
      </c>
      <c r="C158" s="29" t="s">
        <v>135</v>
      </c>
      <c r="D158" s="118">
        <v>1</v>
      </c>
      <c r="E158" s="19">
        <v>124614</v>
      </c>
      <c r="F158" s="21">
        <v>1099</v>
      </c>
      <c r="G158" s="262">
        <f t="shared" si="3"/>
        <v>8.8192337939557355E-3</v>
      </c>
      <c r="H158" s="119">
        <f>20230*D158*1.302*1.1107</f>
        <v>29255.238222</v>
      </c>
      <c r="I158" s="106">
        <f t="shared" si="4"/>
        <v>258.00878557768789</v>
      </c>
      <c r="L158" s="34">
        <f t="shared" si="5"/>
        <v>29255.238222</v>
      </c>
      <c r="M158" s="34">
        <f t="shared" si="6"/>
        <v>351062.858664</v>
      </c>
      <c r="N158" s="34"/>
      <c r="O158" s="34">
        <f t="shared" si="7"/>
        <v>31914.80533309091</v>
      </c>
    </row>
    <row r="159" spans="1:15" x14ac:dyDescent="0.25">
      <c r="A159" s="6">
        <v>43</v>
      </c>
      <c r="B159" s="58" t="s">
        <v>133</v>
      </c>
      <c r="C159" s="29" t="s">
        <v>135</v>
      </c>
      <c r="D159" s="125">
        <v>2.5</v>
      </c>
      <c r="E159" s="19">
        <v>124614</v>
      </c>
      <c r="F159" s="21">
        <v>1099</v>
      </c>
      <c r="G159" s="262">
        <f t="shared" si="3"/>
        <v>2.204808448488934E-2</v>
      </c>
      <c r="H159" s="119">
        <f>14320*D159*1.302*1.1107</f>
        <v>51771.504119999998</v>
      </c>
      <c r="I159" s="106">
        <f t="shared" si="4"/>
        <v>1141.4624967475565</v>
      </c>
      <c r="L159" s="34">
        <f t="shared" si="5"/>
        <v>129428.76029999999</v>
      </c>
      <c r="M159" s="34">
        <f t="shared" si="6"/>
        <v>1553145.1236</v>
      </c>
      <c r="N159" s="34"/>
      <c r="O159" s="34">
        <f t="shared" si="7"/>
        <v>141195.01123636364</v>
      </c>
    </row>
    <row r="160" spans="1:15" x14ac:dyDescent="0.25">
      <c r="A160" s="6">
        <v>44</v>
      </c>
      <c r="B160" s="58" t="s">
        <v>134</v>
      </c>
      <c r="C160" s="29" t="s">
        <v>135</v>
      </c>
      <c r="D160" s="118">
        <v>3</v>
      </c>
      <c r="E160" s="19">
        <v>124614</v>
      </c>
      <c r="F160" s="21">
        <v>1099</v>
      </c>
      <c r="G160" s="262">
        <f t="shared" si="3"/>
        <v>2.6457701381867205E-2</v>
      </c>
      <c r="H160" s="119">
        <f>13500*D160*1.302*1.1107</f>
        <v>58568.3217</v>
      </c>
      <c r="I160" s="106">
        <f t="shared" si="4"/>
        <v>1549.583165975733</v>
      </c>
      <c r="L160" s="34">
        <f t="shared" si="5"/>
        <v>175704.9651</v>
      </c>
      <c r="M160" s="34">
        <f t="shared" si="6"/>
        <v>2108459.5811999999</v>
      </c>
      <c r="N160" s="34"/>
      <c r="O160" s="34">
        <f t="shared" si="7"/>
        <v>191678.14374545452</v>
      </c>
    </row>
    <row r="161" spans="1:17" x14ac:dyDescent="0.25">
      <c r="A161" s="6">
        <v>45</v>
      </c>
      <c r="B161" s="58" t="s">
        <v>197</v>
      </c>
      <c r="C161" s="29" t="s">
        <v>135</v>
      </c>
      <c r="D161" s="118">
        <v>1</v>
      </c>
      <c r="E161" s="19">
        <v>124614</v>
      </c>
      <c r="F161" s="21">
        <v>1099</v>
      </c>
      <c r="G161" s="262">
        <f t="shared" si="3"/>
        <v>8.8192337939557355E-3</v>
      </c>
      <c r="H161" s="119">
        <f>14050*D161*1.302*1.1107</f>
        <v>20318.146170000004</v>
      </c>
      <c r="I161" s="106">
        <f t="shared" si="4"/>
        <v>179.19048133299634</v>
      </c>
      <c r="L161" s="34">
        <f t="shared" si="5"/>
        <v>20318.146170000004</v>
      </c>
      <c r="M161" s="34">
        <f t="shared" si="6"/>
        <v>243817.75404000003</v>
      </c>
      <c r="N161" s="34"/>
      <c r="O161" s="34">
        <f t="shared" si="7"/>
        <v>22165.250367272729</v>
      </c>
    </row>
    <row r="162" spans="1:17" x14ac:dyDescent="0.25">
      <c r="A162" s="6">
        <v>46</v>
      </c>
      <c r="B162" s="58" t="s">
        <v>204</v>
      </c>
      <c r="C162" s="29" t="s">
        <v>135</v>
      </c>
      <c r="D162" s="118">
        <v>1</v>
      </c>
      <c r="E162" s="19">
        <v>124614</v>
      </c>
      <c r="F162" s="21">
        <v>1099</v>
      </c>
      <c r="G162" s="262">
        <f t="shared" si="3"/>
        <v>8.8192337939557355E-3</v>
      </c>
      <c r="H162" s="119">
        <f>14160*D161*1.302*1.1107</f>
        <v>20477.220624000001</v>
      </c>
      <c r="I162" s="106">
        <f t="shared" si="4"/>
        <v>180.59339613346816</v>
      </c>
      <c r="L162" s="34">
        <f t="shared" si="5"/>
        <v>20477.220624000001</v>
      </c>
      <c r="M162" s="34">
        <f t="shared" si="6"/>
        <v>245726.64748800002</v>
      </c>
      <c r="N162" s="34"/>
      <c r="O162" s="34">
        <f t="shared" si="7"/>
        <v>22338.78613527273</v>
      </c>
    </row>
    <row r="163" spans="1:17" x14ac:dyDescent="0.25">
      <c r="A163" s="6">
        <v>47</v>
      </c>
      <c r="B163" s="58" t="s">
        <v>119</v>
      </c>
      <c r="C163" s="29" t="s">
        <v>135</v>
      </c>
      <c r="D163" s="125">
        <v>0.5</v>
      </c>
      <c r="E163" s="19">
        <v>124614</v>
      </c>
      <c r="F163" s="21">
        <v>1099</v>
      </c>
      <c r="G163" s="262">
        <f t="shared" si="3"/>
        <v>4.4096168969778677E-3</v>
      </c>
      <c r="H163" s="119">
        <f>13760*D163*1.302*1.1107</f>
        <v>9949.3840319999999</v>
      </c>
      <c r="I163" s="106">
        <f t="shared" si="4"/>
        <v>43.872971942028983</v>
      </c>
      <c r="L163" s="34">
        <f t="shared" si="5"/>
        <v>4974.692016</v>
      </c>
      <c r="M163" s="34">
        <f t="shared" si="6"/>
        <v>59696.304191999996</v>
      </c>
      <c r="N163" s="34"/>
      <c r="O163" s="34">
        <f t="shared" si="7"/>
        <v>5426.9367447272725</v>
      </c>
    </row>
    <row r="164" spans="1:17" x14ac:dyDescent="0.25">
      <c r="A164" s="6">
        <v>48</v>
      </c>
      <c r="B164" s="58" t="s">
        <v>264</v>
      </c>
      <c r="C164" s="29" t="s">
        <v>135</v>
      </c>
      <c r="D164" s="118">
        <v>1</v>
      </c>
      <c r="E164" s="19">
        <v>124614</v>
      </c>
      <c r="F164" s="21">
        <v>1099</v>
      </c>
      <c r="G164" s="262">
        <f t="shared" si="3"/>
        <v>8.8192337939557355E-3</v>
      </c>
      <c r="H164" s="119">
        <f>16960*D164*1.302*1.1107</f>
        <v>24526.388544000001</v>
      </c>
      <c r="I164" s="106">
        <f t="shared" si="4"/>
        <v>216.30395469093361</v>
      </c>
      <c r="L164" s="34">
        <f t="shared" si="5"/>
        <v>24526.388544000001</v>
      </c>
      <c r="M164" s="34">
        <f t="shared" si="6"/>
        <v>294316.66252800002</v>
      </c>
      <c r="N164" s="34"/>
      <c r="O164" s="34">
        <f t="shared" si="7"/>
        <v>26756.060229818184</v>
      </c>
    </row>
    <row r="165" spans="1:17" x14ac:dyDescent="0.25">
      <c r="A165" s="6">
        <v>49</v>
      </c>
      <c r="B165" s="58" t="s">
        <v>131</v>
      </c>
      <c r="C165" s="29" t="s">
        <v>135</v>
      </c>
      <c r="D165" s="118">
        <v>1</v>
      </c>
      <c r="E165" s="19">
        <v>124614</v>
      </c>
      <c r="F165" s="21">
        <v>1099</v>
      </c>
      <c r="G165" s="262">
        <f t="shared" si="3"/>
        <v>8.8192337939557355E-3</v>
      </c>
      <c r="H165" s="119">
        <f>13820*D165*1.302*1.1107</f>
        <v>19985.535948000001</v>
      </c>
      <c r="I165" s="106">
        <f t="shared" si="4"/>
        <v>176.25711402291878</v>
      </c>
      <c r="L165" s="34">
        <f t="shared" si="5"/>
        <v>19985.535948000001</v>
      </c>
      <c r="M165" s="34">
        <f t="shared" si="6"/>
        <v>239826.43137599999</v>
      </c>
      <c r="N165" s="34"/>
      <c r="O165" s="34">
        <f t="shared" si="7"/>
        <v>21802.402852363637</v>
      </c>
    </row>
    <row r="166" spans="1:17" x14ac:dyDescent="0.25">
      <c r="A166" s="6">
        <v>50</v>
      </c>
      <c r="B166" s="58" t="s">
        <v>130</v>
      </c>
      <c r="C166" s="29" t="s">
        <v>135</v>
      </c>
      <c r="D166" s="118">
        <v>1</v>
      </c>
      <c r="E166" s="19">
        <v>124614</v>
      </c>
      <c r="F166" s="21">
        <v>1099</v>
      </c>
      <c r="G166" s="262">
        <f t="shared" si="3"/>
        <v>8.8192337939557355E-3</v>
      </c>
      <c r="H166" s="119">
        <f>21730*D166*1.302*1.1107</f>
        <v>31424.435322000005</v>
      </c>
      <c r="I166" s="106">
        <f t="shared" si="4"/>
        <v>277.13944194775871</v>
      </c>
      <c r="L166" s="34">
        <f t="shared" si="5"/>
        <v>31424.435322000005</v>
      </c>
      <c r="M166" s="34">
        <f t="shared" si="6"/>
        <v>377093.22386400006</v>
      </c>
      <c r="N166" s="34"/>
      <c r="O166" s="34">
        <f t="shared" si="7"/>
        <v>34281.202169454547</v>
      </c>
    </row>
    <row r="167" spans="1:17" ht="32.25" thickBot="1" x14ac:dyDescent="0.3">
      <c r="A167" s="6">
        <v>51</v>
      </c>
      <c r="B167" s="58" t="s">
        <v>268</v>
      </c>
      <c r="C167" s="29" t="s">
        <v>135</v>
      </c>
      <c r="D167" s="118">
        <v>32</v>
      </c>
      <c r="E167" s="19">
        <v>124614</v>
      </c>
      <c r="F167" s="21">
        <v>1099</v>
      </c>
      <c r="G167" s="262">
        <f t="shared" si="3"/>
        <v>0.28221548140658353</v>
      </c>
      <c r="H167" s="349">
        <f>10965.053*37*1.302*1.1107</f>
        <v>586705.57550067548</v>
      </c>
      <c r="I167" s="106">
        <f t="shared" si="4"/>
        <v>165577.39643384976</v>
      </c>
      <c r="L167" s="34">
        <f t="shared" si="5"/>
        <v>18774578.416021615</v>
      </c>
      <c r="M167" s="34">
        <f t="shared" si="6"/>
        <v>225294940.99225938</v>
      </c>
      <c r="N167" s="34"/>
      <c r="O167" s="34">
        <f t="shared" si="7"/>
        <v>20481358.272023581</v>
      </c>
    </row>
    <row r="168" spans="1:17" ht="27" customHeight="1" thickBot="1" x14ac:dyDescent="0.3">
      <c r="A168" s="394" t="s">
        <v>70</v>
      </c>
      <c r="B168" s="395"/>
      <c r="C168" s="395"/>
      <c r="D168" s="395"/>
      <c r="E168" s="395"/>
      <c r="F168" s="395"/>
      <c r="G168" s="396"/>
      <c r="H168" s="23"/>
      <c r="I168" s="160">
        <f>SUM(I117:I167)</f>
        <v>215729.51371977804</v>
      </c>
      <c r="L168" s="201">
        <f>SUM(L117:L167)</f>
        <v>24417368.974511664</v>
      </c>
      <c r="M168" s="201">
        <f>SUM(M117:M167)</f>
        <v>293008427.69413996</v>
      </c>
      <c r="N168" s="201"/>
      <c r="O168" s="201">
        <f>SUM(O117:O167)</f>
        <v>26637129.790376365</v>
      </c>
      <c r="P168" s="307"/>
      <c r="Q168" s="201">
        <f>SUM(H117:H167)</f>
        <v>2829158.8712297129</v>
      </c>
    </row>
    <row r="170" spans="1:17" x14ac:dyDescent="0.25">
      <c r="A170" s="390" t="s">
        <v>71</v>
      </c>
      <c r="B170" s="390"/>
      <c r="C170" s="390"/>
      <c r="D170" s="390"/>
      <c r="E170" s="390"/>
      <c r="F170" s="390"/>
      <c r="G170" s="390"/>
      <c r="H170" s="390"/>
      <c r="I170" s="390"/>
    </row>
    <row r="171" spans="1:17" ht="16.5" thickBot="1" x14ac:dyDescent="0.3"/>
    <row r="172" spans="1:17" ht="80.25" customHeight="1" x14ac:dyDescent="0.25">
      <c r="A172" s="36" t="s">
        <v>1</v>
      </c>
      <c r="B172" s="154" t="s">
        <v>33</v>
      </c>
      <c r="C172" s="145" t="s">
        <v>34</v>
      </c>
      <c r="D172" s="145" t="s">
        <v>69</v>
      </c>
      <c r="E172" s="145" t="s">
        <v>36</v>
      </c>
      <c r="F172" s="145" t="s">
        <v>37</v>
      </c>
      <c r="G172" s="145" t="s">
        <v>38</v>
      </c>
      <c r="H172" s="145" t="s">
        <v>39</v>
      </c>
      <c r="I172" s="38" t="s">
        <v>40</v>
      </c>
    </row>
    <row r="173" spans="1:17" ht="16.5" thickBot="1" x14ac:dyDescent="0.3">
      <c r="A173" s="39">
        <v>1</v>
      </c>
      <c r="B173" s="40">
        <v>1</v>
      </c>
      <c r="C173" s="40">
        <v>2</v>
      </c>
      <c r="D173" s="40">
        <v>3</v>
      </c>
      <c r="E173" s="40">
        <v>4</v>
      </c>
      <c r="F173" s="40">
        <v>5</v>
      </c>
      <c r="G173" s="40" t="s">
        <v>41</v>
      </c>
      <c r="H173" s="40">
        <v>7</v>
      </c>
      <c r="I173" s="41" t="s">
        <v>42</v>
      </c>
    </row>
    <row r="174" spans="1:17" x14ac:dyDescent="0.25">
      <c r="A174" s="391" t="s">
        <v>72</v>
      </c>
      <c r="B174" s="392"/>
      <c r="C174" s="392"/>
      <c r="D174" s="392"/>
      <c r="E174" s="392"/>
      <c r="F174" s="392"/>
      <c r="G174" s="392"/>
      <c r="H174" s="392"/>
      <c r="I174" s="393"/>
    </row>
    <row r="175" spans="1:17" ht="31.5" x14ac:dyDescent="0.25">
      <c r="A175" s="6">
        <v>1</v>
      </c>
      <c r="B175" s="209" t="s">
        <v>262</v>
      </c>
      <c r="C175" s="29" t="s">
        <v>111</v>
      </c>
      <c r="D175" s="118">
        <v>1</v>
      </c>
      <c r="E175" s="19">
        <f>SUM(B19)</f>
        <v>23985</v>
      </c>
      <c r="F175" s="21">
        <f>SUM(B20)</f>
        <v>1199.25</v>
      </c>
      <c r="G175" s="262">
        <f>D175*F175/E175</f>
        <v>0.05</v>
      </c>
      <c r="H175" s="119">
        <v>39276</v>
      </c>
      <c r="I175" s="106">
        <f>G175*H175</f>
        <v>1963.8000000000002</v>
      </c>
      <c r="L175" s="34">
        <f>D175*H175</f>
        <v>39276</v>
      </c>
    </row>
    <row r="176" spans="1:17" s="224" customFormat="1" ht="78.75" x14ac:dyDescent="0.25">
      <c r="A176" s="211">
        <v>2</v>
      </c>
      <c r="B176" s="209" t="s">
        <v>211</v>
      </c>
      <c r="C176" s="29" t="s">
        <v>111</v>
      </c>
      <c r="D176" s="118">
        <v>1</v>
      </c>
      <c r="E176" s="19">
        <f>SUM(B19)</f>
        <v>23985</v>
      </c>
      <c r="F176" s="21">
        <f>SUM(B20)</f>
        <v>1199.25</v>
      </c>
      <c r="G176" s="262">
        <f>D176*F176/E176</f>
        <v>0.05</v>
      </c>
      <c r="H176" s="119">
        <v>33985</v>
      </c>
      <c r="I176" s="106">
        <f>G176*H176</f>
        <v>1699.25</v>
      </c>
      <c r="L176" s="34">
        <f t="shared" ref="L176:L178" si="11">D176*H176</f>
        <v>33985</v>
      </c>
    </row>
    <row r="177" spans="1:12" s="380" customFormat="1" x14ac:dyDescent="0.25">
      <c r="A177" s="227">
        <v>3</v>
      </c>
      <c r="B177" s="209" t="s">
        <v>288</v>
      </c>
      <c r="C177" s="29" t="s">
        <v>111</v>
      </c>
      <c r="D177" s="118">
        <v>1</v>
      </c>
      <c r="E177" s="19">
        <f>SUM(B19)</f>
        <v>23985</v>
      </c>
      <c r="F177" s="21">
        <f>SUM(B20)</f>
        <v>1199.25</v>
      </c>
      <c r="G177" s="262">
        <f>D177*F177/E177</f>
        <v>0.05</v>
      </c>
      <c r="H177" s="120">
        <v>7000</v>
      </c>
      <c r="I177" s="106">
        <f>G177*H177</f>
        <v>350</v>
      </c>
      <c r="L177" s="34">
        <f t="shared" si="11"/>
        <v>7000</v>
      </c>
    </row>
    <row r="178" spans="1:12" s="226" customFormat="1" ht="16.5" thickBot="1" x14ac:dyDescent="0.3">
      <c r="A178" s="227">
        <v>4</v>
      </c>
      <c r="B178" s="314" t="s">
        <v>272</v>
      </c>
      <c r="C178" s="315" t="s">
        <v>111</v>
      </c>
      <c r="D178" s="316">
        <v>1</v>
      </c>
      <c r="E178" s="46">
        <f>SUM(B19)</f>
        <v>23985</v>
      </c>
      <c r="F178" s="47">
        <f>SUM(B20)</f>
        <v>1199.25</v>
      </c>
      <c r="G178" s="263">
        <f t="shared" ref="G178" si="12">D178*F178/E178</f>
        <v>0.05</v>
      </c>
      <c r="H178" s="120">
        <v>102383</v>
      </c>
      <c r="I178" s="107">
        <f t="shared" ref="I178" si="13">G178*H178</f>
        <v>5119.1500000000005</v>
      </c>
      <c r="L178" s="34">
        <f t="shared" si="11"/>
        <v>102383</v>
      </c>
    </row>
    <row r="179" spans="1:12" ht="31.5" customHeight="1" thickBot="1" x14ac:dyDescent="0.3">
      <c r="A179" s="394" t="s">
        <v>73</v>
      </c>
      <c r="B179" s="395"/>
      <c r="C179" s="395"/>
      <c r="D179" s="395"/>
      <c r="E179" s="395"/>
      <c r="F179" s="395"/>
      <c r="G179" s="396"/>
      <c r="H179" s="327"/>
      <c r="I179" s="108">
        <f>SUM(I175:I178)</f>
        <v>9132.2000000000007</v>
      </c>
      <c r="L179" s="201">
        <f>SUM(L175:L178)</f>
        <v>182644</v>
      </c>
    </row>
    <row r="180" spans="1:12" s="302" customFormat="1" x14ac:dyDescent="0.25">
      <c r="A180" s="245"/>
      <c r="B180" s="245"/>
      <c r="C180" s="245"/>
      <c r="D180" s="245"/>
      <c r="E180" s="245"/>
      <c r="F180" s="245"/>
      <c r="G180" s="245"/>
      <c r="H180" s="246"/>
      <c r="I180" s="246"/>
      <c r="L180" s="201"/>
    </row>
    <row r="181" spans="1:12" s="264" customFormat="1" ht="31.5" customHeight="1" x14ac:dyDescent="0.25">
      <c r="A181" s="422" t="s">
        <v>208</v>
      </c>
      <c r="B181" s="422"/>
      <c r="C181" s="422"/>
      <c r="D181" s="422"/>
      <c r="E181" s="422"/>
      <c r="F181" s="422"/>
      <c r="G181" s="422"/>
      <c r="H181" s="422"/>
      <c r="I181" s="422"/>
      <c r="L181" s="201"/>
    </row>
    <row r="182" spans="1:12" s="264" customFormat="1" ht="16.5" thickBot="1" x14ac:dyDescent="0.3">
      <c r="L182" s="201"/>
    </row>
    <row r="183" spans="1:12" s="264" customFormat="1" ht="85.5" customHeight="1" x14ac:dyDescent="0.25">
      <c r="A183" s="36" t="s">
        <v>1</v>
      </c>
      <c r="B183" s="266" t="s">
        <v>33</v>
      </c>
      <c r="C183" s="266" t="s">
        <v>34</v>
      </c>
      <c r="D183" s="266" t="s">
        <v>69</v>
      </c>
      <c r="E183" s="266" t="s">
        <v>36</v>
      </c>
      <c r="F183" s="266" t="s">
        <v>37</v>
      </c>
      <c r="G183" s="266" t="s">
        <v>38</v>
      </c>
      <c r="H183" s="266" t="s">
        <v>39</v>
      </c>
      <c r="I183" s="38" t="s">
        <v>40</v>
      </c>
      <c r="L183" s="201"/>
    </row>
    <row r="184" spans="1:12" s="264" customFormat="1" ht="17.25" customHeight="1" thickBot="1" x14ac:dyDescent="0.3">
      <c r="A184" s="39">
        <v>1</v>
      </c>
      <c r="B184" s="40">
        <v>1</v>
      </c>
      <c r="C184" s="40">
        <v>2</v>
      </c>
      <c r="D184" s="40">
        <v>3</v>
      </c>
      <c r="E184" s="40">
        <v>4</v>
      </c>
      <c r="F184" s="40">
        <v>5</v>
      </c>
      <c r="G184" s="40" t="s">
        <v>41</v>
      </c>
      <c r="H184" s="40">
        <v>7</v>
      </c>
      <c r="I184" s="41" t="s">
        <v>42</v>
      </c>
      <c r="L184" s="201"/>
    </row>
    <row r="185" spans="1:12" s="264" customFormat="1" ht="31.5" customHeight="1" x14ac:dyDescent="0.25">
      <c r="A185" s="391" t="s">
        <v>209</v>
      </c>
      <c r="B185" s="392"/>
      <c r="C185" s="392"/>
      <c r="D185" s="392"/>
      <c r="E185" s="392"/>
      <c r="F185" s="392"/>
      <c r="G185" s="392"/>
      <c r="H185" s="392"/>
      <c r="I185" s="393"/>
      <c r="L185" s="201"/>
    </row>
    <row r="186" spans="1:12" s="264" customFormat="1" ht="31.5" customHeight="1" thickBot="1" x14ac:dyDescent="0.3">
      <c r="A186" s="28" t="s">
        <v>138</v>
      </c>
      <c r="B186" s="247" t="s">
        <v>138</v>
      </c>
      <c r="C186" s="29" t="s">
        <v>138</v>
      </c>
      <c r="D186" s="118">
        <v>0</v>
      </c>
      <c r="E186" s="19">
        <f>SUM(B18)</f>
        <v>30346</v>
      </c>
      <c r="F186" s="21">
        <f>SUM(B19)</f>
        <v>23985</v>
      </c>
      <c r="G186" s="7">
        <f>D186*F186/E186</f>
        <v>0</v>
      </c>
      <c r="H186" s="119">
        <v>0</v>
      </c>
      <c r="I186" s="106">
        <f>G186*H186</f>
        <v>0</v>
      </c>
      <c r="L186" s="201"/>
    </row>
    <row r="187" spans="1:12" s="264" customFormat="1" ht="31.5" customHeight="1" thickBot="1" x14ac:dyDescent="0.3">
      <c r="A187" s="394" t="s">
        <v>73</v>
      </c>
      <c r="B187" s="395"/>
      <c r="C187" s="395"/>
      <c r="D187" s="395"/>
      <c r="E187" s="395"/>
      <c r="F187" s="395"/>
      <c r="G187" s="396"/>
      <c r="H187" s="23"/>
      <c r="I187" s="108">
        <f>SUM(I186:I186)</f>
        <v>0</v>
      </c>
      <c r="L187" s="201"/>
    </row>
    <row r="189" spans="1:12" x14ac:dyDescent="0.25">
      <c r="A189" s="401" t="s">
        <v>74</v>
      </c>
      <c r="B189" s="401"/>
      <c r="C189" s="401"/>
      <c r="D189" s="401"/>
      <c r="E189" s="401"/>
      <c r="F189" s="401"/>
      <c r="G189" s="401"/>
      <c r="H189" s="401"/>
      <c r="I189" s="401"/>
      <c r="J189" s="401"/>
    </row>
    <row r="191" spans="1:12" ht="22.5" customHeight="1" x14ac:dyDescent="0.25">
      <c r="C191" s="264"/>
      <c r="D191" s="264"/>
      <c r="E191" s="264"/>
      <c r="F191" s="35"/>
      <c r="G191" s="59"/>
    </row>
    <row r="192" spans="1:12" ht="16.5" thickBot="1" x14ac:dyDescent="0.3"/>
    <row r="193" spans="1:10" x14ac:dyDescent="0.25">
      <c r="A193" s="79"/>
      <c r="B193" s="423" t="s">
        <v>96</v>
      </c>
      <c r="C193" s="424"/>
      <c r="D193" s="424"/>
      <c r="E193" s="424"/>
      <c r="F193" s="424"/>
      <c r="G193" s="424"/>
      <c r="H193" s="424"/>
      <c r="I193" s="425"/>
      <c r="J193" s="83" t="s">
        <v>95</v>
      </c>
    </row>
    <row r="194" spans="1:10" ht="31.5" customHeight="1" x14ac:dyDescent="0.25">
      <c r="A194" s="79"/>
      <c r="B194" s="81"/>
      <c r="C194" s="76"/>
      <c r="D194" s="76"/>
      <c r="E194" s="76"/>
      <c r="F194" s="76"/>
      <c r="G194" s="76"/>
      <c r="H194" s="248"/>
      <c r="I194" s="249"/>
      <c r="J194" s="84"/>
    </row>
    <row r="195" spans="1:10" ht="16.5" thickBot="1" x14ac:dyDescent="0.3">
      <c r="A195" s="77"/>
      <c r="B195" s="110">
        <f>I78</f>
        <v>14416.496904463038</v>
      </c>
      <c r="C195" s="111">
        <f>I86</f>
        <v>0</v>
      </c>
      <c r="D195" s="111">
        <f>I94</f>
        <v>0</v>
      </c>
      <c r="E195" s="111">
        <f>I102</f>
        <v>0</v>
      </c>
      <c r="F195" s="111">
        <f>I110</f>
        <v>76.363500000000002</v>
      </c>
      <c r="G195" s="111">
        <f>I168</f>
        <v>215729.51371977804</v>
      </c>
      <c r="H195" s="250">
        <f>I179</f>
        <v>9132.2000000000007</v>
      </c>
      <c r="I195" s="243">
        <f>I187</f>
        <v>0</v>
      </c>
      <c r="J195" s="113">
        <f>SUM(B195:I195)</f>
        <v>239354.5741242411</v>
      </c>
    </row>
  </sheetData>
  <mergeCells count="63">
    <mergeCell ref="A22:I22"/>
    <mergeCell ref="C16:I16"/>
    <mergeCell ref="C17:I17"/>
    <mergeCell ref="C18:I18"/>
    <mergeCell ref="C19:I19"/>
    <mergeCell ref="C20:I20"/>
    <mergeCell ref="A8:I8"/>
    <mergeCell ref="A9:I9"/>
    <mergeCell ref="A10:I10"/>
    <mergeCell ref="A12:I12"/>
    <mergeCell ref="A14:I14"/>
    <mergeCell ref="I37:I38"/>
    <mergeCell ref="A38:F38"/>
    <mergeCell ref="A40:I4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B193:I193"/>
    <mergeCell ref="A92:I92"/>
    <mergeCell ref="A94:G94"/>
    <mergeCell ref="A96:I96"/>
    <mergeCell ref="A179:G179"/>
    <mergeCell ref="A189:J189"/>
    <mergeCell ref="A168:G168"/>
    <mergeCell ref="A170:I170"/>
    <mergeCell ref="A181:I181"/>
    <mergeCell ref="A185:I185"/>
    <mergeCell ref="A187:G187"/>
    <mergeCell ref="A110:G110"/>
    <mergeCell ref="A112:I112"/>
    <mergeCell ref="A116:I116"/>
    <mergeCell ref="A54:F54"/>
    <mergeCell ref="D60:G60"/>
    <mergeCell ref="A56:I56"/>
    <mergeCell ref="I45:I46"/>
    <mergeCell ref="A46:F46"/>
    <mergeCell ref="A48:I48"/>
    <mergeCell ref="A52:I52"/>
    <mergeCell ref="I53:I54"/>
    <mergeCell ref="I6:J6"/>
    <mergeCell ref="A174:I174"/>
    <mergeCell ref="A104:I104"/>
    <mergeCell ref="A71:I71"/>
    <mergeCell ref="A78:G78"/>
    <mergeCell ref="A80:I80"/>
    <mergeCell ref="A84:I84"/>
    <mergeCell ref="A100:I100"/>
    <mergeCell ref="A102:G102"/>
    <mergeCell ref="A66:I66"/>
    <mergeCell ref="A32:I32"/>
    <mergeCell ref="A36:I36"/>
    <mergeCell ref="A108:J108"/>
    <mergeCell ref="A64:I64"/>
    <mergeCell ref="A86:G86"/>
    <mergeCell ref="A88:I88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0" max="9" man="1"/>
    <brk id="55" max="9" man="1"/>
    <brk id="87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2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122" r:id="rId6"/>
      </mc:Fallback>
    </mc:AlternateContent>
    <mc:AlternateContent xmlns:mc="http://schemas.openxmlformats.org/markup-compatibility/2006">
      <mc:Choice Requires="x14">
        <oleObject progId="Equation.3" shapeId="5124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124" r:id="rId8"/>
      </mc:Fallback>
    </mc:AlternateContent>
    <mc:AlternateContent xmlns:mc="http://schemas.openxmlformats.org/markup-compatibility/2006">
      <mc:Choice Requires="x14">
        <oleObject progId="Equation.3" shapeId="5125" r:id="rId10">
          <objectPr defaultSize="0" autoPict="0" r:id="rId11">
            <anchor moveWithCells="1" sizeWithCells="1">
              <from>
                <xdr:col>7</xdr:col>
                <xdr:colOff>457200</xdr:colOff>
                <xdr:row>77</xdr:row>
                <xdr:rowOff>85725</xdr:rowOff>
              </from>
              <to>
                <xdr:col>7</xdr:col>
                <xdr:colOff>771525</xdr:colOff>
                <xdr:row>77</xdr:row>
                <xdr:rowOff>323850</xdr:rowOff>
              </to>
            </anchor>
          </objectPr>
        </oleObject>
      </mc:Choice>
      <mc:Fallback>
        <oleObject progId="Equation.3" shapeId="5125" r:id="rId10"/>
      </mc:Fallback>
    </mc:AlternateContent>
    <mc:AlternateContent xmlns:mc="http://schemas.openxmlformats.org/markup-compatibility/2006">
      <mc:Choice Requires="x14">
        <oleObject progId="Equation.3" shapeId="5126" r:id="rId12">
          <objectPr defaultSize="0" autoPict="0" r:id="rId13">
            <anchor moveWithCells="1" sizeWithCells="1">
              <from>
                <xdr:col>7</xdr:col>
                <xdr:colOff>457200</xdr:colOff>
                <xdr:row>101</xdr:row>
                <xdr:rowOff>85725</xdr:rowOff>
              </from>
              <to>
                <xdr:col>7</xdr:col>
                <xdr:colOff>762000</xdr:colOff>
                <xdr:row>101</xdr:row>
                <xdr:rowOff>323850</xdr:rowOff>
              </to>
            </anchor>
          </objectPr>
        </oleObject>
      </mc:Choice>
      <mc:Fallback>
        <oleObject progId="Equation.3" shapeId="5126" r:id="rId12"/>
      </mc:Fallback>
    </mc:AlternateContent>
    <mc:AlternateContent xmlns:mc="http://schemas.openxmlformats.org/markup-compatibility/2006">
      <mc:Choice Requires="x14">
        <oleObject progId="Equation.3" shapeId="5127" r:id="rId14">
          <objectPr defaultSize="0" autoPict="0" r:id="rId15">
            <anchor moveWithCells="1" sizeWithCells="1">
              <from>
                <xdr:col>7</xdr:col>
                <xdr:colOff>523875</xdr:colOff>
                <xdr:row>109</xdr:row>
                <xdr:rowOff>85725</xdr:rowOff>
              </from>
              <to>
                <xdr:col>7</xdr:col>
                <xdr:colOff>819150</xdr:colOff>
                <xdr:row>109</xdr:row>
                <xdr:rowOff>323850</xdr:rowOff>
              </to>
            </anchor>
          </objectPr>
        </oleObject>
      </mc:Choice>
      <mc:Fallback>
        <oleObject progId="Equation.3" shapeId="5127" r:id="rId14"/>
      </mc:Fallback>
    </mc:AlternateContent>
    <mc:AlternateContent xmlns:mc="http://schemas.openxmlformats.org/markup-compatibility/2006">
      <mc:Choice Requires="x14">
        <oleObject progId="Equation.3" shapeId="5128" r:id="rId16">
          <objectPr defaultSize="0" autoPict="0" r:id="rId17">
            <anchor moveWithCells="1" sizeWithCells="1">
              <from>
                <xdr:col>7</xdr:col>
                <xdr:colOff>390525</xdr:colOff>
                <xdr:row>167</xdr:row>
                <xdr:rowOff>76200</xdr:rowOff>
              </from>
              <to>
                <xdr:col>7</xdr:col>
                <xdr:colOff>742950</xdr:colOff>
                <xdr:row>167</xdr:row>
                <xdr:rowOff>314325</xdr:rowOff>
              </to>
            </anchor>
          </objectPr>
        </oleObject>
      </mc:Choice>
      <mc:Fallback>
        <oleObject progId="Equation.3" shapeId="5128" r:id="rId16"/>
      </mc:Fallback>
    </mc:AlternateContent>
    <mc:AlternateContent xmlns:mc="http://schemas.openxmlformats.org/markup-compatibility/2006">
      <mc:Choice Requires="x14">
        <oleObject progId="Equation.3" shapeId="5129" r:id="rId18">
          <objectPr defaultSize="0" autoPict="0" r:id="rId19">
            <anchor moveWithCells="1" sizeWithCells="1">
              <from>
                <xdr:col>7</xdr:col>
                <xdr:colOff>419100</xdr:colOff>
                <xdr:row>178</xdr:row>
                <xdr:rowOff>76200</xdr:rowOff>
              </from>
              <to>
                <xdr:col>7</xdr:col>
                <xdr:colOff>790575</xdr:colOff>
                <xdr:row>178</xdr:row>
                <xdr:rowOff>314325</xdr:rowOff>
              </to>
            </anchor>
          </objectPr>
        </oleObject>
      </mc:Choice>
      <mc:Fallback>
        <oleObject progId="Equation.3" shapeId="5129" r:id="rId18"/>
      </mc:Fallback>
    </mc:AlternateContent>
    <mc:AlternateContent xmlns:mc="http://schemas.openxmlformats.org/markup-compatibility/2006">
      <mc:Choice Requires="x14">
        <oleObject progId="Equation.3" shapeId="5131" r:id="rId20">
          <objectPr defaultSize="0" autoPict="0" r:id="rId21">
            <anchor moveWithCells="1" sizeWithCells="1">
              <from>
                <xdr:col>4</xdr:col>
                <xdr:colOff>457200</xdr:colOff>
                <xdr:row>197</xdr:row>
                <xdr:rowOff>0</xdr:rowOff>
              </from>
              <to>
                <xdr:col>5</xdr:col>
                <xdr:colOff>552450</xdr:colOff>
                <xdr:row>197</xdr:row>
                <xdr:rowOff>0</xdr:rowOff>
              </to>
            </anchor>
          </objectPr>
        </oleObject>
      </mc:Choice>
      <mc:Fallback>
        <oleObject progId="Equation.3" shapeId="5131" r:id="rId20"/>
      </mc:Fallback>
    </mc:AlternateContent>
    <mc:AlternateContent xmlns:mc="http://schemas.openxmlformats.org/markup-compatibility/2006">
      <mc:Choice Requires="x14">
        <oleObject progId="Equation.3" shapeId="5144" r:id="rId22">
          <objectPr defaultSize="0" autoPict="0" r:id="rId23">
            <anchor moveWithCells="1" sizeWithCells="1">
              <from>
                <xdr:col>4</xdr:col>
                <xdr:colOff>409575</xdr:colOff>
                <xdr:row>197</xdr:row>
                <xdr:rowOff>0</xdr:rowOff>
              </from>
              <to>
                <xdr:col>4</xdr:col>
                <xdr:colOff>752475</xdr:colOff>
                <xdr:row>197</xdr:row>
                <xdr:rowOff>0</xdr:rowOff>
              </to>
            </anchor>
          </objectPr>
        </oleObject>
      </mc:Choice>
      <mc:Fallback>
        <oleObject progId="Equation.3" shapeId="5144" r:id="rId22"/>
      </mc:Fallback>
    </mc:AlternateContent>
    <mc:AlternateContent xmlns:mc="http://schemas.openxmlformats.org/markup-compatibility/2006">
      <mc:Choice Requires="x14">
        <oleObject progId="Equation.3" shapeId="5145" r:id="rId24">
          <objectPr defaultSize="0" autoPict="0" r:id="rId25">
            <anchor moveWithCells="1" sizeWithCells="1">
              <from>
                <xdr:col>3</xdr:col>
                <xdr:colOff>361950</xdr:colOff>
                <xdr:row>197</xdr:row>
                <xdr:rowOff>0</xdr:rowOff>
              </from>
              <to>
                <xdr:col>3</xdr:col>
                <xdr:colOff>800100</xdr:colOff>
                <xdr:row>197</xdr:row>
                <xdr:rowOff>0</xdr:rowOff>
              </to>
            </anchor>
          </objectPr>
        </oleObject>
      </mc:Choice>
      <mc:Fallback>
        <oleObject progId="Equation.3" shapeId="5145" r:id="rId24"/>
      </mc:Fallback>
    </mc:AlternateContent>
    <mc:AlternateContent xmlns:mc="http://schemas.openxmlformats.org/markup-compatibility/2006">
      <mc:Choice Requires="x14">
        <oleObject progId="Equation.3" shapeId="5146" r:id="rId26">
          <objectPr defaultSize="0" autoPict="0" r:id="rId27">
            <anchor moveWithCells="1" sizeWithCells="1">
              <from>
                <xdr:col>5</xdr:col>
                <xdr:colOff>866775</xdr:colOff>
                <xdr:row>197</xdr:row>
                <xdr:rowOff>0</xdr:rowOff>
              </from>
              <to>
                <xdr:col>5</xdr:col>
                <xdr:colOff>1057275</xdr:colOff>
                <xdr:row>197</xdr:row>
                <xdr:rowOff>0</xdr:rowOff>
              </to>
            </anchor>
          </objectPr>
        </oleObject>
      </mc:Choice>
      <mc:Fallback>
        <oleObject progId="Equation.3" shapeId="5146" r:id="rId26"/>
      </mc:Fallback>
    </mc:AlternateContent>
    <mc:AlternateContent xmlns:mc="http://schemas.openxmlformats.org/markup-compatibility/2006">
      <mc:Choice Requires="x14">
        <oleObject progId="Equation.3" shapeId="5147" r:id="rId28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147" r:id="rId28"/>
      </mc:Fallback>
    </mc:AlternateContent>
    <mc:AlternateContent xmlns:mc="http://schemas.openxmlformats.org/markup-compatibility/2006">
      <mc:Choice Requires="x14">
        <oleObject progId="Equation.3" shapeId="5148" r:id="rId29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148" r:id="rId29"/>
      </mc:Fallback>
    </mc:AlternateContent>
    <mc:AlternateContent xmlns:mc="http://schemas.openxmlformats.org/markup-compatibility/2006">
      <mc:Choice Requires="x14">
        <oleObject progId="Equation.3" shapeId="5150" r:id="rId30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150" r:id="rId30"/>
      </mc:Fallback>
    </mc:AlternateContent>
    <mc:AlternateContent xmlns:mc="http://schemas.openxmlformats.org/markup-compatibility/2006">
      <mc:Choice Requires="x14">
        <oleObject progId="Equation.3" shapeId="5151" r:id="rId31">
          <objectPr defaultSize="0" autoPict="0" r:id="rId11">
            <anchor moveWithCells="1" sizeWithCells="1">
              <from>
                <xdr:col>7</xdr:col>
                <xdr:colOff>457200</xdr:colOff>
                <xdr:row>77</xdr:row>
                <xdr:rowOff>85725</xdr:rowOff>
              </from>
              <to>
                <xdr:col>7</xdr:col>
                <xdr:colOff>771525</xdr:colOff>
                <xdr:row>77</xdr:row>
                <xdr:rowOff>323850</xdr:rowOff>
              </to>
            </anchor>
          </objectPr>
        </oleObject>
      </mc:Choice>
      <mc:Fallback>
        <oleObject progId="Equation.3" shapeId="5151" r:id="rId31"/>
      </mc:Fallback>
    </mc:AlternateContent>
    <mc:AlternateContent xmlns:mc="http://schemas.openxmlformats.org/markup-compatibility/2006">
      <mc:Choice Requires="x14">
        <oleObject progId="Equation.3" shapeId="5152" r:id="rId32">
          <objectPr defaultSize="0" autoPict="0" r:id="rId13">
            <anchor moveWithCells="1" sizeWithCells="1">
              <from>
                <xdr:col>7</xdr:col>
                <xdr:colOff>457200</xdr:colOff>
                <xdr:row>101</xdr:row>
                <xdr:rowOff>85725</xdr:rowOff>
              </from>
              <to>
                <xdr:col>7</xdr:col>
                <xdr:colOff>762000</xdr:colOff>
                <xdr:row>101</xdr:row>
                <xdr:rowOff>323850</xdr:rowOff>
              </to>
            </anchor>
          </objectPr>
        </oleObject>
      </mc:Choice>
      <mc:Fallback>
        <oleObject progId="Equation.3" shapeId="5152" r:id="rId32"/>
      </mc:Fallback>
    </mc:AlternateContent>
    <mc:AlternateContent xmlns:mc="http://schemas.openxmlformats.org/markup-compatibility/2006">
      <mc:Choice Requires="x14">
        <oleObject progId="Equation.3" shapeId="5153" r:id="rId33">
          <objectPr defaultSize="0" autoPict="0" r:id="rId15">
            <anchor moveWithCells="1" sizeWithCells="1">
              <from>
                <xdr:col>7</xdr:col>
                <xdr:colOff>523875</xdr:colOff>
                <xdr:row>109</xdr:row>
                <xdr:rowOff>85725</xdr:rowOff>
              </from>
              <to>
                <xdr:col>7</xdr:col>
                <xdr:colOff>819150</xdr:colOff>
                <xdr:row>109</xdr:row>
                <xdr:rowOff>323850</xdr:rowOff>
              </to>
            </anchor>
          </objectPr>
        </oleObject>
      </mc:Choice>
      <mc:Fallback>
        <oleObject progId="Equation.3" shapeId="5153" r:id="rId33"/>
      </mc:Fallback>
    </mc:AlternateContent>
    <mc:AlternateContent xmlns:mc="http://schemas.openxmlformats.org/markup-compatibility/2006">
      <mc:Choice Requires="x14">
        <oleObject progId="Equation.3" shapeId="5154" r:id="rId34">
          <objectPr defaultSize="0" autoPict="0" r:id="rId17">
            <anchor moveWithCells="1" sizeWithCells="1">
              <from>
                <xdr:col>7</xdr:col>
                <xdr:colOff>390525</xdr:colOff>
                <xdr:row>167</xdr:row>
                <xdr:rowOff>76200</xdr:rowOff>
              </from>
              <to>
                <xdr:col>7</xdr:col>
                <xdr:colOff>742950</xdr:colOff>
                <xdr:row>167</xdr:row>
                <xdr:rowOff>314325</xdr:rowOff>
              </to>
            </anchor>
          </objectPr>
        </oleObject>
      </mc:Choice>
      <mc:Fallback>
        <oleObject progId="Equation.3" shapeId="5154" r:id="rId34"/>
      </mc:Fallback>
    </mc:AlternateContent>
    <mc:AlternateContent xmlns:mc="http://schemas.openxmlformats.org/markup-compatibility/2006">
      <mc:Choice Requires="x14">
        <oleObject progId="Equation.3" shapeId="5155" r:id="rId35">
          <objectPr defaultSize="0" autoPict="0" r:id="rId19">
            <anchor moveWithCells="1" sizeWithCells="1">
              <from>
                <xdr:col>7</xdr:col>
                <xdr:colOff>419100</xdr:colOff>
                <xdr:row>178</xdr:row>
                <xdr:rowOff>76200</xdr:rowOff>
              </from>
              <to>
                <xdr:col>7</xdr:col>
                <xdr:colOff>790575</xdr:colOff>
                <xdr:row>178</xdr:row>
                <xdr:rowOff>314325</xdr:rowOff>
              </to>
            </anchor>
          </objectPr>
        </oleObject>
      </mc:Choice>
      <mc:Fallback>
        <oleObject progId="Equation.3" shapeId="5155" r:id="rId35"/>
      </mc:Fallback>
    </mc:AlternateContent>
    <mc:AlternateContent xmlns:mc="http://schemas.openxmlformats.org/markup-compatibility/2006">
      <mc:Choice Requires="x14">
        <oleObject progId="Equation.3" shapeId="5172" r:id="rId36">
          <objectPr defaultSize="0" autoPict="0" r:id="rId27">
            <anchor moveWithCells="1" sizeWithCells="1">
              <from>
                <xdr:col>5</xdr:col>
                <xdr:colOff>866775</xdr:colOff>
                <xdr:row>197</xdr:row>
                <xdr:rowOff>0</xdr:rowOff>
              </from>
              <to>
                <xdr:col>5</xdr:col>
                <xdr:colOff>1057275</xdr:colOff>
                <xdr:row>197</xdr:row>
                <xdr:rowOff>0</xdr:rowOff>
              </to>
            </anchor>
          </objectPr>
        </oleObject>
      </mc:Choice>
      <mc:Fallback>
        <oleObject progId="Equation.3" shapeId="5172" r:id="rId36"/>
      </mc:Fallback>
    </mc:AlternateContent>
    <mc:AlternateContent xmlns:mc="http://schemas.openxmlformats.org/markup-compatibility/2006">
      <mc:Choice Requires="x14">
        <oleObject progId="Equation.3" shapeId="5173" r:id="rId37">
          <objectPr defaultSize="0" autoPict="0" r:id="rId38">
            <anchor moveWithCells="1" sizeWithCells="1">
              <from>
                <xdr:col>7</xdr:col>
                <xdr:colOff>381000</xdr:colOff>
                <xdr:row>93</xdr:row>
                <xdr:rowOff>104775</xdr:rowOff>
              </from>
              <to>
                <xdr:col>7</xdr:col>
                <xdr:colOff>876300</xdr:colOff>
                <xdr:row>93</xdr:row>
                <xdr:rowOff>342900</xdr:rowOff>
              </to>
            </anchor>
          </objectPr>
        </oleObject>
      </mc:Choice>
      <mc:Fallback>
        <oleObject progId="Equation.3" shapeId="5173" r:id="rId37"/>
      </mc:Fallback>
    </mc:AlternateContent>
    <mc:AlternateContent xmlns:mc="http://schemas.openxmlformats.org/markup-compatibility/2006">
      <mc:Choice Requires="x14">
        <oleObject progId="Equation.3" shapeId="5175" r:id="rId39">
          <objectPr defaultSize="0" autoPict="0" r:id="rId40">
            <anchor moveWithCells="1" sizeWithCells="1">
              <from>
                <xdr:col>6</xdr:col>
                <xdr:colOff>180975</xdr:colOff>
                <xdr:row>53</xdr:row>
                <xdr:rowOff>85725</xdr:rowOff>
              </from>
              <to>
                <xdr:col>6</xdr:col>
                <xdr:colOff>733425</xdr:colOff>
                <xdr:row>53</xdr:row>
                <xdr:rowOff>352425</xdr:rowOff>
              </to>
            </anchor>
          </objectPr>
        </oleObject>
      </mc:Choice>
      <mc:Fallback>
        <oleObject progId="Equation.3" shapeId="5175" r:id="rId39"/>
      </mc:Fallback>
    </mc:AlternateContent>
    <mc:AlternateContent xmlns:mc="http://schemas.openxmlformats.org/markup-compatibility/2006">
      <mc:Choice Requires="x14">
        <oleObject progId="Equation.3" shapeId="5176" r:id="rId41">
          <objectPr defaultSize="0" autoPict="0" r:id="rId42">
            <anchor moveWithCells="1" sizeWithCells="1">
              <from>
                <xdr:col>4</xdr:col>
                <xdr:colOff>57150</xdr:colOff>
                <xdr:row>57</xdr:row>
                <xdr:rowOff>9525</xdr:rowOff>
              </from>
              <to>
                <xdr:col>5</xdr:col>
                <xdr:colOff>1028700</xdr:colOff>
                <xdr:row>58</xdr:row>
                <xdr:rowOff>95250</xdr:rowOff>
              </to>
            </anchor>
          </objectPr>
        </oleObject>
      </mc:Choice>
      <mc:Fallback>
        <oleObject progId="Equation.3" shapeId="5176" r:id="rId41"/>
      </mc:Fallback>
    </mc:AlternateContent>
    <mc:AlternateContent xmlns:mc="http://schemas.openxmlformats.org/markup-compatibility/2006">
      <mc:Choice Requires="x14">
        <oleObject progId="Equation.3" shapeId="5177" r:id="rId43">
          <objectPr defaultSize="0" autoPict="0" r:id="rId44">
            <anchor moveWithCells="1" sizeWithCells="1">
              <from>
                <xdr:col>3</xdr:col>
                <xdr:colOff>485775</xdr:colOff>
                <xdr:row>60</xdr:row>
                <xdr:rowOff>104775</xdr:rowOff>
              </from>
              <to>
                <xdr:col>3</xdr:col>
                <xdr:colOff>771525</xdr:colOff>
                <xdr:row>60</xdr:row>
                <xdr:rowOff>342900</xdr:rowOff>
              </to>
            </anchor>
          </objectPr>
        </oleObject>
      </mc:Choice>
      <mc:Fallback>
        <oleObject progId="Equation.3" shapeId="5177" r:id="rId43"/>
      </mc:Fallback>
    </mc:AlternateContent>
    <mc:AlternateContent xmlns:mc="http://schemas.openxmlformats.org/markup-compatibility/2006">
      <mc:Choice Requires="x14">
        <oleObject progId="Equation.3" shapeId="5178" r:id="rId45">
          <objectPr defaultSize="0" autoPict="0" r:id="rId5">
            <anchor moveWithCells="1" sizeWithCells="1">
              <from>
                <xdr:col>4</xdr:col>
                <xdr:colOff>457200</xdr:colOff>
                <xdr:row>60</xdr:row>
                <xdr:rowOff>123825</xdr:rowOff>
              </from>
              <to>
                <xdr:col>4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5178" r:id="rId45"/>
      </mc:Fallback>
    </mc:AlternateContent>
    <mc:AlternateContent xmlns:mc="http://schemas.openxmlformats.org/markup-compatibility/2006">
      <mc:Choice Requires="x14">
        <oleObject progId="Equation.3" shapeId="5179" r:id="rId46">
          <objectPr defaultSize="0" autoPict="0" r:id="rId7">
            <anchor moveWithCells="1" sizeWithCells="1">
              <from>
                <xdr:col>5</xdr:col>
                <xdr:colOff>390525</xdr:colOff>
                <xdr:row>60</xdr:row>
                <xdr:rowOff>123825</xdr:rowOff>
              </from>
              <to>
                <xdr:col>5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5179" r:id="rId46"/>
      </mc:Fallback>
    </mc:AlternateContent>
    <mc:AlternateContent xmlns:mc="http://schemas.openxmlformats.org/markup-compatibility/2006">
      <mc:Choice Requires="x14">
        <oleObject progId="Equation.3" shapeId="5180" r:id="rId47">
          <objectPr defaultSize="0" autoPict="0" r:id="rId25">
            <anchor moveWithCells="1" sizeWithCells="1">
              <from>
                <xdr:col>7</xdr:col>
                <xdr:colOff>361950</xdr:colOff>
                <xdr:row>60</xdr:row>
                <xdr:rowOff>57150</xdr:rowOff>
              </from>
              <to>
                <xdr:col>7</xdr:col>
                <xdr:colOff>800100</xdr:colOff>
                <xdr:row>60</xdr:row>
                <xdr:rowOff>304800</xdr:rowOff>
              </to>
            </anchor>
          </objectPr>
        </oleObject>
      </mc:Choice>
      <mc:Fallback>
        <oleObject progId="Equation.3" shapeId="5180" r:id="rId47"/>
      </mc:Fallback>
    </mc:AlternateContent>
    <mc:AlternateContent xmlns:mc="http://schemas.openxmlformats.org/markup-compatibility/2006">
      <mc:Choice Requires="x14">
        <oleObject progId="Equation.3" shapeId="5181" r:id="rId48">
          <objectPr defaultSize="0" autoPict="0" r:id="rId40">
            <anchor moveWithCells="1" sizeWithCells="1">
              <from>
                <xdr:col>6</xdr:col>
                <xdr:colOff>238125</xdr:colOff>
                <xdr:row>60</xdr:row>
                <xdr:rowOff>95250</xdr:rowOff>
              </from>
              <to>
                <xdr:col>6</xdr:col>
                <xdr:colOff>790575</xdr:colOff>
                <xdr:row>60</xdr:row>
                <xdr:rowOff>361950</xdr:rowOff>
              </to>
            </anchor>
          </objectPr>
        </oleObject>
      </mc:Choice>
      <mc:Fallback>
        <oleObject progId="Equation.3" shapeId="5181" r:id="rId48"/>
      </mc:Fallback>
    </mc:AlternateContent>
    <mc:AlternateContent xmlns:mc="http://schemas.openxmlformats.org/markup-compatibility/2006">
      <mc:Choice Requires="x14">
        <oleObject progId="Equation.3" shapeId="5182" r:id="rId49">
          <objectPr defaultSize="0" autoPict="0" r:id="rId50">
            <anchor moveWithCells="1" sizeWithCells="1">
              <from>
                <xdr:col>7</xdr:col>
                <xdr:colOff>276225</xdr:colOff>
                <xdr:row>186</xdr:row>
                <xdr:rowOff>76200</xdr:rowOff>
              </from>
              <to>
                <xdr:col>7</xdr:col>
                <xdr:colOff>866775</xdr:colOff>
                <xdr:row>186</xdr:row>
                <xdr:rowOff>333375</xdr:rowOff>
              </to>
            </anchor>
          </objectPr>
        </oleObject>
      </mc:Choice>
      <mc:Fallback>
        <oleObject progId="Equation.3" shapeId="5182" r:id="rId49"/>
      </mc:Fallback>
    </mc:AlternateContent>
    <mc:AlternateContent xmlns:mc="http://schemas.openxmlformats.org/markup-compatibility/2006">
      <mc:Choice Requires="x14">
        <oleObject progId="Equation.3" shapeId="5184" r:id="rId51">
          <objectPr defaultSize="0" autoPict="0" r:id="rId52">
            <anchor moveWithCells="1" sizeWithCells="1">
              <from>
                <xdr:col>3</xdr:col>
                <xdr:colOff>0</xdr:colOff>
                <xdr:row>190</xdr:row>
                <xdr:rowOff>28575</xdr:rowOff>
              </from>
              <to>
                <xdr:col>6</xdr:col>
                <xdr:colOff>228600</xdr:colOff>
                <xdr:row>191</xdr:row>
                <xdr:rowOff>76200</xdr:rowOff>
              </to>
            </anchor>
          </objectPr>
        </oleObject>
      </mc:Choice>
      <mc:Fallback>
        <oleObject progId="Equation.3" shapeId="5184" r:id="rId51"/>
      </mc:Fallback>
    </mc:AlternateContent>
    <mc:AlternateContent xmlns:mc="http://schemas.openxmlformats.org/markup-compatibility/2006">
      <mc:Choice Requires="x14">
        <oleObject progId="Equation.3" shapeId="5185" r:id="rId53">
          <objectPr defaultSize="0" autoPict="0" r:id="rId11">
            <anchor moveWithCells="1" sizeWithCells="1">
              <from>
                <xdr:col>1</xdr:col>
                <xdr:colOff>942975</xdr:colOff>
                <xdr:row>193</xdr:row>
                <xdr:rowOff>76200</xdr:rowOff>
              </from>
              <to>
                <xdr:col>1</xdr:col>
                <xdr:colOff>1257300</xdr:colOff>
                <xdr:row>193</xdr:row>
                <xdr:rowOff>314325</xdr:rowOff>
              </to>
            </anchor>
          </objectPr>
        </oleObject>
      </mc:Choice>
      <mc:Fallback>
        <oleObject progId="Equation.3" shapeId="5185" r:id="rId53"/>
      </mc:Fallback>
    </mc:AlternateContent>
    <mc:AlternateContent xmlns:mc="http://schemas.openxmlformats.org/markup-compatibility/2006">
      <mc:Choice Requires="x14">
        <oleObject progId="Equation.3" shapeId="5186" r:id="rId54">
          <objectPr defaultSize="0" autoPict="0" r:id="rId55">
            <anchor moveWithCells="1" sizeWithCells="1">
              <from>
                <xdr:col>2</xdr:col>
                <xdr:colOff>895350</xdr:colOff>
                <xdr:row>193</xdr:row>
                <xdr:rowOff>85725</xdr:rowOff>
              </from>
              <to>
                <xdr:col>2</xdr:col>
                <xdr:colOff>1276350</xdr:colOff>
                <xdr:row>193</xdr:row>
                <xdr:rowOff>323850</xdr:rowOff>
              </to>
            </anchor>
          </objectPr>
        </oleObject>
      </mc:Choice>
      <mc:Fallback>
        <oleObject progId="Equation.3" shapeId="5186" r:id="rId54"/>
      </mc:Fallback>
    </mc:AlternateContent>
    <mc:AlternateContent xmlns:mc="http://schemas.openxmlformats.org/markup-compatibility/2006">
      <mc:Choice Requires="x14">
        <oleObject progId="Equation.3" shapeId="5187" r:id="rId56">
          <objectPr defaultSize="0" autoPict="0" r:id="rId38">
            <anchor moveWithCells="1" sizeWithCells="1">
              <from>
                <xdr:col>3</xdr:col>
                <xdr:colOff>381000</xdr:colOff>
                <xdr:row>193</xdr:row>
                <xdr:rowOff>104775</xdr:rowOff>
              </from>
              <to>
                <xdr:col>3</xdr:col>
                <xdr:colOff>876300</xdr:colOff>
                <xdr:row>193</xdr:row>
                <xdr:rowOff>342900</xdr:rowOff>
              </to>
            </anchor>
          </objectPr>
        </oleObject>
      </mc:Choice>
      <mc:Fallback>
        <oleObject progId="Equation.3" shapeId="5187" r:id="rId56"/>
      </mc:Fallback>
    </mc:AlternateContent>
    <mc:AlternateContent xmlns:mc="http://schemas.openxmlformats.org/markup-compatibility/2006">
      <mc:Choice Requires="x14">
        <oleObject progId="Equation.3" shapeId="5188" r:id="rId57">
          <objectPr defaultSize="0" autoPict="0" r:id="rId13">
            <anchor moveWithCells="1" sizeWithCells="1">
              <from>
                <xdr:col>4</xdr:col>
                <xdr:colOff>428625</xdr:colOff>
                <xdr:row>193</xdr:row>
                <xdr:rowOff>123825</xdr:rowOff>
              </from>
              <to>
                <xdr:col>4</xdr:col>
                <xdr:colOff>733425</xdr:colOff>
                <xdr:row>193</xdr:row>
                <xdr:rowOff>361950</xdr:rowOff>
              </to>
            </anchor>
          </objectPr>
        </oleObject>
      </mc:Choice>
      <mc:Fallback>
        <oleObject progId="Equation.3" shapeId="5188" r:id="rId57"/>
      </mc:Fallback>
    </mc:AlternateContent>
    <mc:AlternateContent xmlns:mc="http://schemas.openxmlformats.org/markup-compatibility/2006">
      <mc:Choice Requires="x14">
        <oleObject progId="Equation.3" shapeId="5189" r:id="rId58">
          <objectPr defaultSize="0" autoPict="0" r:id="rId15">
            <anchor moveWithCells="1" sizeWithCells="1">
              <from>
                <xdr:col>5</xdr:col>
                <xdr:colOff>428625</xdr:colOff>
                <xdr:row>193</xdr:row>
                <xdr:rowOff>123825</xdr:rowOff>
              </from>
              <to>
                <xdr:col>5</xdr:col>
                <xdr:colOff>723900</xdr:colOff>
                <xdr:row>193</xdr:row>
                <xdr:rowOff>361950</xdr:rowOff>
              </to>
            </anchor>
          </objectPr>
        </oleObject>
      </mc:Choice>
      <mc:Fallback>
        <oleObject progId="Equation.3" shapeId="5189" r:id="rId58"/>
      </mc:Fallback>
    </mc:AlternateContent>
    <mc:AlternateContent xmlns:mc="http://schemas.openxmlformats.org/markup-compatibility/2006">
      <mc:Choice Requires="x14">
        <oleObject progId="Equation.3" shapeId="5190" r:id="rId59">
          <objectPr defaultSize="0" autoPict="0" r:id="rId17">
            <anchor moveWithCells="1" sizeWithCells="1">
              <from>
                <xdr:col>6</xdr:col>
                <xdr:colOff>314325</xdr:colOff>
                <xdr:row>193</xdr:row>
                <xdr:rowOff>104775</xdr:rowOff>
              </from>
              <to>
                <xdr:col>6</xdr:col>
                <xdr:colOff>666750</xdr:colOff>
                <xdr:row>193</xdr:row>
                <xdr:rowOff>342900</xdr:rowOff>
              </to>
            </anchor>
          </objectPr>
        </oleObject>
      </mc:Choice>
      <mc:Fallback>
        <oleObject progId="Equation.3" shapeId="5190" r:id="rId59"/>
      </mc:Fallback>
    </mc:AlternateContent>
    <mc:AlternateContent xmlns:mc="http://schemas.openxmlformats.org/markup-compatibility/2006">
      <mc:Choice Requires="x14">
        <oleObject progId="Equation.3" shapeId="5191" r:id="rId60">
          <objectPr defaultSize="0" autoPict="0" r:id="rId19">
            <anchor moveWithCells="1" sizeWithCells="1">
              <from>
                <xdr:col>7</xdr:col>
                <xdr:colOff>466725</xdr:colOff>
                <xdr:row>193</xdr:row>
                <xdr:rowOff>123825</xdr:rowOff>
              </from>
              <to>
                <xdr:col>7</xdr:col>
                <xdr:colOff>838200</xdr:colOff>
                <xdr:row>193</xdr:row>
                <xdr:rowOff>361950</xdr:rowOff>
              </to>
            </anchor>
          </objectPr>
        </oleObject>
      </mc:Choice>
      <mc:Fallback>
        <oleObject progId="Equation.3" shapeId="5191" r:id="rId60"/>
      </mc:Fallback>
    </mc:AlternateContent>
    <mc:AlternateContent xmlns:mc="http://schemas.openxmlformats.org/markup-compatibility/2006">
      <mc:Choice Requires="x14">
        <oleObject progId="Equation.3" shapeId="5192" r:id="rId61">
          <objectPr defaultSize="0" autoPict="0" r:id="rId50">
            <anchor moveWithCells="1" sizeWithCells="1">
              <from>
                <xdr:col>8</xdr:col>
                <xdr:colOff>723900</xdr:colOff>
                <xdr:row>193</xdr:row>
                <xdr:rowOff>57150</xdr:rowOff>
              </from>
              <to>
                <xdr:col>8</xdr:col>
                <xdr:colOff>1314450</xdr:colOff>
                <xdr:row>193</xdr:row>
                <xdr:rowOff>314325</xdr:rowOff>
              </to>
            </anchor>
          </objectPr>
        </oleObject>
      </mc:Choice>
      <mc:Fallback>
        <oleObject progId="Equation.3" shapeId="5192" r:id="rId61"/>
      </mc:Fallback>
    </mc:AlternateContent>
    <mc:AlternateContent xmlns:mc="http://schemas.openxmlformats.org/markup-compatibility/2006">
      <mc:Choice Requires="x14">
        <oleObject progId="Equation.3" shapeId="5193" r:id="rId62">
          <objectPr defaultSize="0" autoPict="0" r:id="rId23">
            <anchor moveWithCells="1" sizeWithCells="1">
              <from>
                <xdr:col>9</xdr:col>
                <xdr:colOff>476250</xdr:colOff>
                <xdr:row>193</xdr:row>
                <xdr:rowOff>47625</xdr:rowOff>
              </from>
              <to>
                <xdr:col>9</xdr:col>
                <xdr:colOff>819150</xdr:colOff>
                <xdr:row>193</xdr:row>
                <xdr:rowOff>276225</xdr:rowOff>
              </to>
            </anchor>
          </objectPr>
        </oleObject>
      </mc:Choice>
      <mc:Fallback>
        <oleObject progId="Equation.3" shapeId="5193" r:id="rId6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zoomScale="80" zoomScaleSheetLayoutView="80" workbookViewId="0">
      <selection activeCell="B7" sqref="B7:C7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3.42578125" style="1" customWidth="1"/>
    <col min="5" max="5" width="12.7109375" style="1" customWidth="1"/>
    <col min="6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4.14062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'вокальное искусство'!H62</f>
        <v>198114.2447347905</v>
      </c>
      <c r="C7" s="112">
        <f>'вокальное искусство'!J195</f>
        <v>239354.5741242411</v>
      </c>
      <c r="D7" s="453">
        <f>SUM(B7:C7)</f>
        <v>437468.8188590316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5.25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 x14ac:dyDescent="0.3">
      <c r="A16" s="92">
        <v>1</v>
      </c>
      <c r="B16" s="182" t="s">
        <v>224</v>
      </c>
      <c r="C16" s="149" t="s">
        <v>98</v>
      </c>
      <c r="D16" s="72">
        <f>SUM(D7)</f>
        <v>437468.8188590316</v>
      </c>
      <c r="E16" s="73">
        <f>'вокальное искусство'!D62</f>
        <v>197896.2447347905</v>
      </c>
      <c r="F16" s="73">
        <f>'вокальное искусство'!B195</f>
        <v>14416.496904463038</v>
      </c>
      <c r="G16" s="74">
        <f>'вокальное искусство'!C195</f>
        <v>0</v>
      </c>
      <c r="H16" s="64">
        <f>'вокальное искусство'!B17</f>
        <v>30346</v>
      </c>
      <c r="I16" s="64">
        <f>SUM('Муз. искус. эс'!B18)</f>
        <v>30346</v>
      </c>
      <c r="J16" s="65">
        <f>H16/I16</f>
        <v>1</v>
      </c>
      <c r="K16" s="66">
        <f>F16+G16</f>
        <v>14416.496904463038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32.25" customHeight="1" thickBot="1" x14ac:dyDescent="0.3">
      <c r="G22" s="92">
        <v>1</v>
      </c>
      <c r="H22" s="134" t="s">
        <v>224</v>
      </c>
      <c r="I22" s="167" t="s">
        <v>219</v>
      </c>
      <c r="J22" s="171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78" t="s">
        <v>224</v>
      </c>
      <c r="C28" s="164" t="s">
        <v>219</v>
      </c>
      <c r="D28" s="436" t="s">
        <v>98</v>
      </c>
      <c r="E28" s="436"/>
      <c r="F28" s="439">
        <f>SUM(D16)</f>
        <v>437468.8188590316</v>
      </c>
      <c r="G28" s="440"/>
      <c r="H28" s="135">
        <f>SUM(J22)</f>
        <v>1</v>
      </c>
      <c r="I28" s="135">
        <f>SUM(M16)</f>
        <v>1</v>
      </c>
      <c r="J28" s="136">
        <f>F28*H28*I28</f>
        <v>437468.8188590316</v>
      </c>
      <c r="K28" s="163"/>
      <c r="L28" s="34"/>
    </row>
    <row r="31" spans="1:13" x14ac:dyDescent="0.25">
      <c r="G31" s="435" t="s">
        <v>224</v>
      </c>
      <c r="H31" s="435"/>
      <c r="I31" s="435"/>
      <c r="J31" s="200">
        <f>J28*'вокальное искусство'!B16</f>
        <v>8749376.3771806322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6147" r:id="rId8"/>
      </mc:Fallback>
    </mc:AlternateContent>
    <mc:AlternateContent xmlns:mc="http://schemas.openxmlformats.org/markup-compatibility/2006">
      <mc:Choice Requires="x14">
        <oleObject progId="Equation.3" shapeId="6148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6148" r:id="rId10"/>
      </mc:Fallback>
    </mc:AlternateContent>
    <mc:AlternateContent xmlns:mc="http://schemas.openxmlformats.org/markup-compatibility/2006">
      <mc:Choice Requires="x14">
        <oleObject progId="Equation.3" shapeId="614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6149" r:id="rId12"/>
      </mc:Fallback>
    </mc:AlternateContent>
    <mc:AlternateContent xmlns:mc="http://schemas.openxmlformats.org/markup-compatibility/2006">
      <mc:Choice Requires="x14">
        <oleObject progId="Equation.3" shapeId="615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6150" r:id="rId14"/>
      </mc:Fallback>
    </mc:AlternateContent>
    <mc:AlternateContent xmlns:mc="http://schemas.openxmlformats.org/markup-compatibility/2006">
      <mc:Choice Requires="x14">
        <oleObject progId="Equation.3" shapeId="6151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6151" r:id="rId16"/>
      </mc:Fallback>
    </mc:AlternateContent>
    <mc:AlternateContent xmlns:mc="http://schemas.openxmlformats.org/markup-compatibility/2006">
      <mc:Choice Requires="x14">
        <oleObject progId="Equation.3" shapeId="6153" r:id="rId18">
          <objectPr defaultSize="0" autoPict="0" r:id="rId11">
            <anchor moveWithCells="1" sizeWithCells="1">
              <from>
                <xdr:col>3</xdr:col>
                <xdr:colOff>762000</xdr:colOff>
                <xdr:row>5</xdr:row>
                <xdr:rowOff>104775</xdr:rowOff>
              </from>
              <to>
                <xdr:col>4</xdr:col>
                <xdr:colOff>9525</xdr:colOff>
                <xdr:row>5</xdr:row>
                <xdr:rowOff>333375</xdr:rowOff>
              </to>
            </anchor>
          </objectPr>
        </oleObject>
      </mc:Choice>
      <mc:Fallback>
        <oleObject progId="Equation.3" shapeId="6153" r:id="rId1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6"/>
  <sheetViews>
    <sheetView view="pageBreakPreview" topLeftCell="A135" zoomScale="80" zoomScaleSheetLayoutView="80" workbookViewId="0">
      <selection activeCell="F164" sqref="F164:F16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7.5703125" style="1" customWidth="1"/>
    <col min="14" max="14" width="13.140625" style="1" customWidth="1"/>
    <col min="15" max="15" width="15.8554687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4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2.25" customHeight="1" x14ac:dyDescent="0.25">
      <c r="A9" s="419" t="s">
        <v>225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28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f>C28</f>
        <v>33578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1.5" customHeight="1" x14ac:dyDescent="0.25">
      <c r="B20" s="116">
        <f>E30</f>
        <v>1199.2142857142858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57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16.25" customHeight="1" thickBot="1" x14ac:dyDescent="0.3">
      <c r="A28" s="27">
        <v>1</v>
      </c>
      <c r="B28" s="124" t="s">
        <v>144</v>
      </c>
      <c r="C28" s="117">
        <v>33578</v>
      </c>
      <c r="D28" s="30">
        <f>B16</f>
        <v>28</v>
      </c>
      <c r="E28" s="466">
        <f>C28/D28</f>
        <v>1199.2142857142858</v>
      </c>
      <c r="F28" s="467"/>
      <c r="G28" s="190">
        <f>B17*12*1.302/2801.17</f>
        <v>169.25995351942225</v>
      </c>
      <c r="H28" s="20">
        <f>E28*G28</f>
        <v>202978.95425982718</v>
      </c>
      <c r="I28" s="404" t="s">
        <v>165</v>
      </c>
      <c r="M28" s="34">
        <f>G28*C28</f>
        <v>5683410.7192751607</v>
      </c>
    </row>
    <row r="29" spans="1:13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202978.95425982718</v>
      </c>
      <c r="I29" s="405"/>
    </row>
    <row r="30" spans="1:13" ht="31.5" customHeight="1" thickBot="1" x14ac:dyDescent="0.3">
      <c r="A30" s="432" t="s">
        <v>20</v>
      </c>
      <c r="B30" s="433"/>
      <c r="C30" s="433"/>
      <c r="D30" s="434"/>
      <c r="E30" s="402">
        <f>SUM(E28:F28)</f>
        <v>1199.2142857142858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4.5" customHeight="1" thickBot="1" x14ac:dyDescent="0.3">
      <c r="A37" s="28">
        <v>1</v>
      </c>
      <c r="B37" s="313" t="s">
        <v>286</v>
      </c>
      <c r="C37" s="118">
        <v>1</v>
      </c>
      <c r="D37" s="31">
        <f>B16</f>
        <v>28</v>
      </c>
      <c r="E37" s="32">
        <f>C37/D37</f>
        <v>3.5714285714285712E-2</v>
      </c>
      <c r="F37" s="118">
        <v>10</v>
      </c>
      <c r="G37" s="119">
        <v>43600</v>
      </c>
      <c r="H37" s="21">
        <f>E37*G37/F37</f>
        <v>155.71428571428572</v>
      </c>
      <c r="I37" s="462" t="s">
        <v>24</v>
      </c>
      <c r="M37" s="34">
        <f>C37*G37</f>
        <v>43600</v>
      </c>
    </row>
    <row r="38" spans="1:13" ht="31.5" customHeight="1" thickBot="1" x14ac:dyDescent="0.3">
      <c r="A38" s="431" t="s">
        <v>28</v>
      </c>
      <c r="B38" s="413"/>
      <c r="C38" s="413"/>
      <c r="D38" s="413"/>
      <c r="E38" s="413"/>
      <c r="F38" s="396"/>
      <c r="G38" s="22"/>
      <c r="H38" s="23">
        <f>SUM(H37:H37)</f>
        <v>155.71428571428572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33.75" customHeight="1" thickBot="1" x14ac:dyDescent="0.3">
      <c r="A45" s="28">
        <v>1</v>
      </c>
      <c r="B45" s="29"/>
      <c r="C45" s="118">
        <v>1</v>
      </c>
      <c r="D45" s="31">
        <f>SUM(B16)</f>
        <v>28</v>
      </c>
      <c r="E45" s="32">
        <f>C45/D45</f>
        <v>3.5714285714285712E-2</v>
      </c>
      <c r="F45" s="118">
        <v>1</v>
      </c>
      <c r="G45" s="119"/>
      <c r="H45" s="21">
        <v>0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9" customFormat="1" ht="19.5" customHeight="1" x14ac:dyDescent="0.25">
      <c r="A47" s="245"/>
      <c r="B47" s="245"/>
      <c r="C47" s="245"/>
      <c r="D47" s="245"/>
      <c r="E47" s="245"/>
      <c r="F47" s="245"/>
      <c r="G47" s="259"/>
      <c r="H47" s="246"/>
      <c r="I47" s="77"/>
    </row>
    <row r="48" spans="1:13" s="269" customFormat="1" ht="31.5" customHeight="1" thickBot="1" x14ac:dyDescent="0.3">
      <c r="A48" s="422" t="s">
        <v>205</v>
      </c>
      <c r="B48" s="422"/>
      <c r="C48" s="422"/>
      <c r="D48" s="422"/>
      <c r="E48" s="422"/>
      <c r="F48" s="422"/>
      <c r="G48" s="422"/>
      <c r="H48" s="422"/>
      <c r="I48" s="422"/>
    </row>
    <row r="49" spans="1:10" s="269" customFormat="1" ht="31.5" customHeight="1" thickBot="1" x14ac:dyDescent="0.3">
      <c r="A49" s="12" t="s">
        <v>1</v>
      </c>
      <c r="B49" s="268" t="s">
        <v>27</v>
      </c>
      <c r="C49" s="268" t="s">
        <v>10</v>
      </c>
      <c r="D49" s="268" t="s">
        <v>4</v>
      </c>
      <c r="E49" s="268" t="s">
        <v>11</v>
      </c>
      <c r="F49" s="268" t="s">
        <v>12</v>
      </c>
      <c r="G49" s="268" t="s">
        <v>13</v>
      </c>
      <c r="H49" s="268" t="s">
        <v>7</v>
      </c>
      <c r="I49" s="15" t="s">
        <v>8</v>
      </c>
    </row>
    <row r="50" spans="1:10" s="269" customFormat="1" ht="31.5" customHeight="1" thickBot="1" x14ac:dyDescent="0.3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10" s="269" customFormat="1" ht="31.5" customHeight="1" x14ac:dyDescent="0.25">
      <c r="A51" s="410" t="s">
        <v>206</v>
      </c>
      <c r="B51" s="411"/>
      <c r="C51" s="411"/>
      <c r="D51" s="411"/>
      <c r="E51" s="411"/>
      <c r="F51" s="411"/>
      <c r="G51" s="411"/>
      <c r="H51" s="411"/>
      <c r="I51" s="412"/>
    </row>
    <row r="52" spans="1:10" s="269" customFormat="1" ht="31.5" customHeight="1" thickBot="1" x14ac:dyDescent="0.3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07" t="s">
        <v>24</v>
      </c>
    </row>
    <row r="53" spans="1:10" ht="16.5" thickBot="1" x14ac:dyDescent="0.3">
      <c r="A53" s="394" t="s">
        <v>29</v>
      </c>
      <c r="B53" s="395"/>
      <c r="C53" s="395"/>
      <c r="D53" s="395"/>
      <c r="E53" s="395"/>
      <c r="F53" s="396"/>
      <c r="G53" s="236"/>
      <c r="H53" s="23">
        <f>SUM(H52:H52)</f>
        <v>0</v>
      </c>
      <c r="I53" s="406"/>
      <c r="J53" s="269"/>
    </row>
    <row r="54" spans="1:10" s="269" customFormat="1" x14ac:dyDescent="0.25">
      <c r="A54" s="245"/>
      <c r="B54" s="245"/>
      <c r="C54" s="245"/>
      <c r="D54" s="245"/>
      <c r="E54" s="245"/>
      <c r="F54" s="245"/>
      <c r="G54" s="271"/>
      <c r="H54" s="246"/>
      <c r="I54" s="77"/>
    </row>
    <row r="55" spans="1:10" ht="15.75" customHeight="1" x14ac:dyDescent="0.25">
      <c r="A55" s="390" t="s">
        <v>207</v>
      </c>
      <c r="B55" s="390"/>
      <c r="C55" s="390"/>
      <c r="D55" s="390"/>
      <c r="E55" s="390"/>
      <c r="F55" s="390"/>
      <c r="G55" s="390"/>
      <c r="H55" s="390"/>
      <c r="I55" s="390"/>
    </row>
    <row r="56" spans="1:10" ht="8.25" customHeight="1" x14ac:dyDescent="0.25">
      <c r="A56" s="269"/>
      <c r="B56" s="269"/>
      <c r="C56" s="269"/>
      <c r="D56" s="269"/>
      <c r="E56" s="269"/>
      <c r="F56" s="269"/>
      <c r="G56" s="269"/>
      <c r="H56" s="269"/>
      <c r="I56" s="269"/>
    </row>
    <row r="57" spans="1:10" ht="18.75" customHeight="1" x14ac:dyDescent="0.25">
      <c r="A57" s="269"/>
      <c r="B57"/>
      <c r="C57" s="35"/>
      <c r="D57" s="34"/>
      <c r="E57" s="34"/>
      <c r="F57" s="34"/>
      <c r="G57" s="269"/>
      <c r="H57" s="34"/>
      <c r="I57" s="267"/>
    </row>
    <row r="58" spans="1:10" ht="9.75" customHeight="1" thickBot="1" x14ac:dyDescent="0.3">
      <c r="A58" s="269"/>
      <c r="B58"/>
      <c r="C58" s="35"/>
      <c r="D58" s="34"/>
      <c r="E58" s="34"/>
      <c r="F58" s="34"/>
      <c r="G58" s="269"/>
      <c r="H58" s="34"/>
      <c r="I58" s="267"/>
    </row>
    <row r="59" spans="1:10" ht="16.5" thickBot="1" x14ac:dyDescent="0.3">
      <c r="A59" s="79"/>
      <c r="B59" s="80"/>
      <c r="C59" s="269"/>
      <c r="D59" s="397" t="s">
        <v>94</v>
      </c>
      <c r="E59" s="398"/>
      <c r="F59" s="398"/>
      <c r="G59" s="399"/>
      <c r="H59" s="82" t="s">
        <v>95</v>
      </c>
      <c r="I59" s="267"/>
    </row>
    <row r="60" spans="1:10" ht="31.5" customHeight="1" x14ac:dyDescent="0.25">
      <c r="A60" s="79"/>
      <c r="B60" s="80"/>
      <c r="C60" s="269"/>
      <c r="D60" s="237"/>
      <c r="E60" s="238"/>
      <c r="F60" s="239"/>
      <c r="G60" s="240"/>
      <c r="H60" s="241"/>
      <c r="I60" s="267"/>
    </row>
    <row r="61" spans="1:10" ht="16.5" thickBot="1" x14ac:dyDescent="0.3">
      <c r="A61" s="77"/>
      <c r="B61" s="78"/>
      <c r="C61" s="269"/>
      <c r="D61" s="104">
        <f>SUM(H29)</f>
        <v>202978.95425982718</v>
      </c>
      <c r="E61" s="105">
        <f>SUM(H38)</f>
        <v>155.71428571428572</v>
      </c>
      <c r="F61" s="242">
        <f>SUM(H46)</f>
        <v>0</v>
      </c>
      <c r="G61" s="243">
        <f>SUM(H53)</f>
        <v>0</v>
      </c>
      <c r="H61" s="244">
        <f>SUM(D61:G61)</f>
        <v>203134.66854554147</v>
      </c>
      <c r="I61" s="267"/>
    </row>
    <row r="62" spans="1:10" x14ac:dyDescent="0.25">
      <c r="A62" s="269"/>
      <c r="B62"/>
      <c r="C62" s="35"/>
      <c r="D62" s="34"/>
      <c r="E62" s="34"/>
      <c r="F62" s="34"/>
      <c r="G62" s="269"/>
      <c r="H62" s="34"/>
      <c r="I62" s="267"/>
    </row>
    <row r="63" spans="1:10" ht="31.5" customHeight="1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2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2" ht="16.5" thickBot="1" x14ac:dyDescent="0.3"/>
    <row r="67" spans="1:12" ht="16.5" hidden="1" thickBot="1" x14ac:dyDescent="0.3"/>
    <row r="68" spans="1:12" ht="83.25" customHeight="1" x14ac:dyDescent="0.25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2" x14ac:dyDescent="0.25">
      <c r="A71" s="6">
        <v>1</v>
      </c>
      <c r="B71" s="48" t="s">
        <v>50</v>
      </c>
      <c r="C71" s="7" t="s">
        <v>46</v>
      </c>
      <c r="D71" s="119">
        <v>27630.48</v>
      </c>
      <c r="E71" s="19">
        <f>SUM(B19)</f>
        <v>33578</v>
      </c>
      <c r="F71" s="21">
        <f>SUM(B20)</f>
        <v>1199.2142857142858</v>
      </c>
      <c r="G71" s="262">
        <f t="shared" ref="G71:G76" si="0">D71*F71/E71</f>
        <v>986.80285714285719</v>
      </c>
      <c r="H71" s="119">
        <v>5.77</v>
      </c>
      <c r="I71" s="106">
        <f t="shared" ref="I71:I76" si="1">G71*H71</f>
        <v>5693.8524857142856</v>
      </c>
      <c r="L71" s="34">
        <f>D71*H71</f>
        <v>159427.86959999998</v>
      </c>
    </row>
    <row r="72" spans="1:12" x14ac:dyDescent="0.25">
      <c r="A72" s="6">
        <v>2</v>
      </c>
      <c r="B72" s="48" t="s">
        <v>51</v>
      </c>
      <c r="C72" s="7" t="s">
        <v>47</v>
      </c>
      <c r="D72" s="359">
        <v>5.8681999999999999</v>
      </c>
      <c r="E72" s="19">
        <f>SUM(B19)</f>
        <v>33578</v>
      </c>
      <c r="F72" s="21">
        <f>SUM(B20)</f>
        <v>1199.2142857142858</v>
      </c>
      <c r="G72" s="262">
        <f t="shared" si="0"/>
        <v>0.20957857142857142</v>
      </c>
      <c r="H72" s="119">
        <v>1880.08</v>
      </c>
      <c r="I72" s="106">
        <f t="shared" si="1"/>
        <v>394.02448057142851</v>
      </c>
      <c r="L72" s="34">
        <f t="shared" ref="L72:L76" si="2">D72*H72</f>
        <v>11032.685455999999</v>
      </c>
    </row>
    <row r="73" spans="1:12" x14ac:dyDescent="0.25">
      <c r="A73" s="6">
        <v>3</v>
      </c>
      <c r="B73" s="48" t="s">
        <v>44</v>
      </c>
      <c r="C73" s="7" t="s">
        <v>48</v>
      </c>
      <c r="D73" s="384">
        <v>943.78579999999999</v>
      </c>
      <c r="E73" s="19">
        <f>SUM(B19)</f>
        <v>33578</v>
      </c>
      <c r="F73" s="21">
        <f>SUM(B20)</f>
        <v>1199.2142857142858</v>
      </c>
      <c r="G73" s="262">
        <f t="shared" si="0"/>
        <v>33.70663571428571</v>
      </c>
      <c r="H73" s="119">
        <v>27.37</v>
      </c>
      <c r="I73" s="106">
        <f t="shared" si="1"/>
        <v>922.55061949999993</v>
      </c>
      <c r="L73" s="34">
        <f t="shared" si="2"/>
        <v>25831.417346000002</v>
      </c>
    </row>
    <row r="74" spans="1:12" x14ac:dyDescent="0.25">
      <c r="A74" s="42">
        <v>4</v>
      </c>
      <c r="B74" s="49" t="s">
        <v>49</v>
      </c>
      <c r="C74" s="43" t="s">
        <v>48</v>
      </c>
      <c r="D74" s="360">
        <v>110.03</v>
      </c>
      <c r="E74" s="46">
        <f>SUM(B19)</f>
        <v>33578</v>
      </c>
      <c r="F74" s="47">
        <f>SUM(B20)</f>
        <v>1199.2142857142858</v>
      </c>
      <c r="G74" s="263">
        <f t="shared" si="0"/>
        <v>3.9296428571428574</v>
      </c>
      <c r="H74" s="120">
        <v>141.12</v>
      </c>
      <c r="I74" s="107">
        <f t="shared" si="1"/>
        <v>554.55120000000011</v>
      </c>
      <c r="L74" s="34">
        <f t="shared" si="2"/>
        <v>15527.4336</v>
      </c>
    </row>
    <row r="75" spans="1:12" x14ac:dyDescent="0.25">
      <c r="A75" s="6">
        <v>5</v>
      </c>
      <c r="B75" s="48" t="s">
        <v>45</v>
      </c>
      <c r="C75" s="7" t="s">
        <v>48</v>
      </c>
      <c r="D75" s="152">
        <v>88.605999999999995</v>
      </c>
      <c r="E75" s="19">
        <f>SUM(B19)</f>
        <v>33578</v>
      </c>
      <c r="F75" s="21">
        <f>SUM(B20)</f>
        <v>1199.2142857142858</v>
      </c>
      <c r="G75" s="262">
        <f t="shared" si="0"/>
        <v>3.1645000000000003</v>
      </c>
      <c r="H75" s="119">
        <v>17.899999999999999</v>
      </c>
      <c r="I75" s="106">
        <f t="shared" si="1"/>
        <v>56.644550000000002</v>
      </c>
      <c r="L75" s="34">
        <f t="shared" si="2"/>
        <v>1586.0473999999997</v>
      </c>
    </row>
    <row r="76" spans="1:12" ht="16.5" thickBot="1" x14ac:dyDescent="0.3">
      <c r="A76" s="42">
        <v>6</v>
      </c>
      <c r="B76" s="49" t="s">
        <v>109</v>
      </c>
      <c r="C76" s="43" t="s">
        <v>48</v>
      </c>
      <c r="D76" s="120">
        <v>11542.82</v>
      </c>
      <c r="E76" s="46">
        <f>SUM(B19)</f>
        <v>33578</v>
      </c>
      <c r="F76" s="47">
        <f>SUM(B20)</f>
        <v>1199.2142857142858</v>
      </c>
      <c r="G76" s="263">
        <f t="shared" si="0"/>
        <v>412.24357142857144</v>
      </c>
      <c r="H76" s="120">
        <v>7.05</v>
      </c>
      <c r="I76" s="107">
        <f t="shared" si="1"/>
        <v>2906.3171785714285</v>
      </c>
      <c r="L76" s="34">
        <f t="shared" si="2"/>
        <v>81376.880999999994</v>
      </c>
    </row>
    <row r="77" spans="1:12" ht="31.5" customHeight="1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23"/>
      <c r="I77" s="108">
        <f>SUM(I71:I76)</f>
        <v>10527.940514357142</v>
      </c>
    </row>
    <row r="79" spans="1:12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2" ht="16.5" thickBot="1" x14ac:dyDescent="0.3"/>
    <row r="81" spans="1:9" ht="87.75" customHeight="1" x14ac:dyDescent="0.25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33578</v>
      </c>
      <c r="F84" s="21">
        <f>SUM(B20)</f>
        <v>1199.2142857142858</v>
      </c>
      <c r="G84" s="262">
        <f>D84*F84/E84</f>
        <v>3.5714285714285719E-2</v>
      </c>
      <c r="H84" s="119"/>
      <c r="I84" s="106">
        <f>G84*H84</f>
        <v>0</v>
      </c>
    </row>
    <row r="85" spans="1:9" ht="31.5" customHeight="1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23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86.25" customHeight="1" x14ac:dyDescent="0.2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166" t="s">
        <v>138</v>
      </c>
      <c r="C92" s="29">
        <v>0</v>
      </c>
      <c r="D92" s="29">
        <v>0</v>
      </c>
      <c r="E92" s="19">
        <f>SUM(B19)</f>
        <v>33578</v>
      </c>
      <c r="F92" s="21">
        <f>SUM(B20)</f>
        <v>1199.2142857142858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23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87" customHeight="1" x14ac:dyDescent="0.2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33578</v>
      </c>
      <c r="F100" s="21">
        <f>SUM(B20)</f>
        <v>1199.2142857142858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23"/>
      <c r="I101" s="23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84" customHeight="1" x14ac:dyDescent="0.2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 x14ac:dyDescent="0.25">
      <c r="A107" s="391" t="s">
        <v>63</v>
      </c>
      <c r="B107" s="392"/>
      <c r="C107" s="392"/>
      <c r="D107" s="392"/>
      <c r="E107" s="392"/>
      <c r="F107" s="392"/>
      <c r="G107" s="392"/>
      <c r="H107" s="392"/>
      <c r="I107" s="392"/>
      <c r="J107" s="393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33578</v>
      </c>
      <c r="F108" s="21">
        <f>SUM(B20)</f>
        <v>1199.2142857142858</v>
      </c>
      <c r="G108" s="262">
        <f>D108*F108/E108</f>
        <v>3.5714285714285719E-2</v>
      </c>
      <c r="H108" s="119">
        <v>1527.27</v>
      </c>
      <c r="I108" s="109">
        <f>G108*H108</f>
        <v>54.545357142857149</v>
      </c>
      <c r="J108" s="121">
        <v>0</v>
      </c>
      <c r="L108" s="34">
        <f>D108*H108</f>
        <v>1527.27</v>
      </c>
    </row>
    <row r="109" spans="1:12" ht="31.5" customHeight="1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23"/>
      <c r="I109" s="139">
        <f>SUM(I108:I108)</f>
        <v>54.545357142857149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15" ht="82.5" customHeight="1" x14ac:dyDescent="0.25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15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123532</v>
      </c>
      <c r="F116" s="21">
        <v>695</v>
      </c>
      <c r="G116" s="262">
        <f>D116*F116/E116</f>
        <v>5.626072596574167E-3</v>
      </c>
      <c r="H116" s="119">
        <f>(114240+5302)*1.302*1.1107</f>
        <v>172873.43981880002</v>
      </c>
      <c r="I116" s="106">
        <f>G116*H116</f>
        <v>972.59852244006424</v>
      </c>
      <c r="L116" s="34">
        <f>D116*H116</f>
        <v>172873.43981880002</v>
      </c>
      <c r="M116" s="34">
        <f>L116*12</f>
        <v>2074481.2778256002</v>
      </c>
      <c r="N116" s="34"/>
      <c r="O116" s="34">
        <f>M116/11</f>
        <v>188589.20707505455</v>
      </c>
    </row>
    <row r="117" spans="1:15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123532</v>
      </c>
      <c r="F117" s="21">
        <v>695</v>
      </c>
      <c r="G117" s="262">
        <f t="shared" ref="G117:G166" si="3">D117*F117/E117</f>
        <v>5.626072596574167E-3</v>
      </c>
      <c r="H117" s="119">
        <f>(53800+7600)*1.302*1.1107</f>
        <v>88792.467960000009</v>
      </c>
      <c r="I117" s="106">
        <f t="shared" ref="I117:I166" si="4">G117*H117</f>
        <v>499.55287077194578</v>
      </c>
      <c r="L117" s="34">
        <f t="shared" ref="L117:L166" si="5">D117*H117</f>
        <v>88792.467960000009</v>
      </c>
      <c r="M117" s="34">
        <f t="shared" ref="M117:M166" si="6">L117*12</f>
        <v>1065509.61552</v>
      </c>
      <c r="N117" s="34"/>
      <c r="O117" s="34">
        <f t="shared" ref="O117:O166" si="7">M117/11</f>
        <v>96864.510501818178</v>
      </c>
    </row>
    <row r="118" spans="1:15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123532</v>
      </c>
      <c r="F118" s="21">
        <v>695</v>
      </c>
      <c r="G118" s="262">
        <f t="shared" si="3"/>
        <v>5.626072596574167E-3</v>
      </c>
      <c r="H118" s="119">
        <f>53850*1.302*1.1107</f>
        <v>77874.175889999999</v>
      </c>
      <c r="I118" s="106">
        <f t="shared" si="4"/>
        <v>438.12576695552571</v>
      </c>
      <c r="L118" s="34">
        <f t="shared" si="5"/>
        <v>77874.175889999999</v>
      </c>
      <c r="M118" s="34">
        <f t="shared" si="6"/>
        <v>934490.11067999993</v>
      </c>
      <c r="N118" s="34"/>
      <c r="O118" s="34">
        <f t="shared" si="7"/>
        <v>84953.646425454543</v>
      </c>
    </row>
    <row r="119" spans="1:15" s="343" customFormat="1" ht="45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123532</v>
      </c>
      <c r="F119" s="21">
        <v>695</v>
      </c>
      <c r="G119" s="262">
        <f t="shared" ref="G119" si="8">D119*F119/E119</f>
        <v>5.626072596574167E-3</v>
      </c>
      <c r="H119" s="119">
        <f>30346.17*1.302*1.1107</f>
        <v>43884.549306738001</v>
      </c>
      <c r="I119" s="106">
        <f t="shared" ref="I119" si="9">G119*H119</f>
        <v>246.89766026764653</v>
      </c>
      <c r="L119" s="34"/>
      <c r="M119" s="34"/>
      <c r="N119" s="34"/>
      <c r="O119" s="34"/>
    </row>
    <row r="120" spans="1:15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123532</v>
      </c>
      <c r="F120" s="21">
        <v>695</v>
      </c>
      <c r="G120" s="262">
        <f t="shared" si="3"/>
        <v>5.626072596574167E-3</v>
      </c>
      <c r="H120" s="119">
        <f>16300*1.302*1.1107</f>
        <v>23571.941820000004</v>
      </c>
      <c r="I120" s="106">
        <f t="shared" si="4"/>
        <v>132.61745592154261</v>
      </c>
      <c r="L120" s="34">
        <f t="shared" si="5"/>
        <v>23571.941820000004</v>
      </c>
      <c r="M120" s="34">
        <f t="shared" si="6"/>
        <v>282863.30184000003</v>
      </c>
      <c r="N120" s="34"/>
      <c r="O120" s="34">
        <f t="shared" si="7"/>
        <v>25714.845621818185</v>
      </c>
    </row>
    <row r="121" spans="1:15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123532</v>
      </c>
      <c r="F121" s="21">
        <v>695</v>
      </c>
      <c r="G121" s="262">
        <f t="shared" si="3"/>
        <v>5.626072596574167E-3</v>
      </c>
      <c r="H121" s="119">
        <f xml:space="preserve"> 17100*1.302*1.1107</f>
        <v>24728.846939999999</v>
      </c>
      <c r="I121" s="106">
        <f t="shared" si="4"/>
        <v>139.12628811401095</v>
      </c>
      <c r="L121" s="34">
        <f t="shared" si="5"/>
        <v>24728.846939999999</v>
      </c>
      <c r="M121" s="34">
        <f t="shared" si="6"/>
        <v>296746.16327999998</v>
      </c>
      <c r="N121" s="34"/>
      <c r="O121" s="34">
        <f t="shared" si="7"/>
        <v>26976.923934545452</v>
      </c>
    </row>
    <row r="122" spans="1:15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123532</v>
      </c>
      <c r="F122" s="21">
        <v>695</v>
      </c>
      <c r="G122" s="262">
        <f t="shared" si="3"/>
        <v>5.626072596574167E-3</v>
      </c>
      <c r="H122" s="345">
        <f>22470*1.302*1.1107</f>
        <v>32494.572558000003</v>
      </c>
      <c r="I122" s="106">
        <f t="shared" si="4"/>
        <v>182.81682420595476</v>
      </c>
      <c r="L122" s="34">
        <f t="shared" si="5"/>
        <v>32494.572558000003</v>
      </c>
      <c r="M122" s="34">
        <f t="shared" si="6"/>
        <v>389934.87069600006</v>
      </c>
      <c r="N122" s="34"/>
      <c r="O122" s="34">
        <f t="shared" si="7"/>
        <v>35448.624608727281</v>
      </c>
    </row>
    <row r="123" spans="1:15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123532</v>
      </c>
      <c r="F123" s="21">
        <v>695</v>
      </c>
      <c r="G123" s="262">
        <f t="shared" si="3"/>
        <v>5.626072596574167E-3</v>
      </c>
      <c r="H123" s="119">
        <f>18000*1.302*1.1107</f>
        <v>26030.3652</v>
      </c>
      <c r="I123" s="106">
        <f t="shared" si="4"/>
        <v>146.44872433053783</v>
      </c>
      <c r="L123" s="34">
        <f t="shared" si="5"/>
        <v>26030.3652</v>
      </c>
      <c r="M123" s="34">
        <f t="shared" si="6"/>
        <v>312364.3824</v>
      </c>
      <c r="N123" s="34"/>
      <c r="O123" s="34">
        <f t="shared" si="7"/>
        <v>28396.762036363638</v>
      </c>
    </row>
    <row r="124" spans="1:15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123532</v>
      </c>
      <c r="F124" s="21">
        <v>695</v>
      </c>
      <c r="G124" s="262">
        <f t="shared" si="3"/>
        <v>5.626072596574167E-3</v>
      </c>
      <c r="H124" s="119">
        <f>(13800+7845)*1.302*1.1107</f>
        <v>31301.514153</v>
      </c>
      <c r="I124" s="106">
        <f t="shared" si="4"/>
        <v>176.10459100747175</v>
      </c>
      <c r="L124" s="34">
        <f t="shared" si="5"/>
        <v>31301.514153</v>
      </c>
      <c r="M124" s="34">
        <f t="shared" si="6"/>
        <v>375618.16983600002</v>
      </c>
      <c r="N124" s="34"/>
      <c r="O124" s="34">
        <f t="shared" si="7"/>
        <v>34147.106348727277</v>
      </c>
    </row>
    <row r="125" spans="1:15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123532</v>
      </c>
      <c r="F125" s="21">
        <v>695</v>
      </c>
      <c r="G125" s="262">
        <f t="shared" si="3"/>
        <v>1.68782177897225E-2</v>
      </c>
      <c r="H125" s="119">
        <f>24000*1.302*1.1107</f>
        <v>34707.153599999998</v>
      </c>
      <c r="I125" s="106">
        <f t="shared" si="4"/>
        <v>585.79489732215131</v>
      </c>
      <c r="L125" s="34">
        <f t="shared" si="5"/>
        <v>104121.4608</v>
      </c>
      <c r="M125" s="34">
        <f t="shared" si="6"/>
        <v>1249457.5296</v>
      </c>
      <c r="N125" s="34"/>
      <c r="O125" s="34">
        <f t="shared" si="7"/>
        <v>113587.04814545455</v>
      </c>
    </row>
    <row r="126" spans="1:15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123532</v>
      </c>
      <c r="F126" s="21">
        <v>695</v>
      </c>
      <c r="G126" s="262">
        <f t="shared" si="3"/>
        <v>5.626072596574167E-3</v>
      </c>
      <c r="H126" s="119">
        <f>22500*1.302*1.1107</f>
        <v>32537.9565</v>
      </c>
      <c r="I126" s="106">
        <f t="shared" si="4"/>
        <v>183.06090541317229</v>
      </c>
      <c r="L126" s="34">
        <f t="shared" si="5"/>
        <v>32537.9565</v>
      </c>
      <c r="M126" s="34">
        <f t="shared" si="6"/>
        <v>390455.478</v>
      </c>
      <c r="N126" s="34"/>
      <c r="O126" s="34">
        <f t="shared" si="7"/>
        <v>35495.952545454544</v>
      </c>
    </row>
    <row r="127" spans="1:15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123532</v>
      </c>
      <c r="F127" s="21">
        <v>695</v>
      </c>
      <c r="G127" s="262">
        <f t="shared" si="3"/>
        <v>5.626072596574167E-3</v>
      </c>
      <c r="H127" s="119">
        <f>20235*1.302*1.1107</f>
        <v>29262.468879000004</v>
      </c>
      <c r="I127" s="106">
        <f t="shared" si="4"/>
        <v>164.63277426824629</v>
      </c>
      <c r="L127" s="34">
        <f t="shared" si="5"/>
        <v>29262.468879000004</v>
      </c>
      <c r="M127" s="34">
        <f t="shared" si="6"/>
        <v>351149.62654800003</v>
      </c>
      <c r="N127" s="34"/>
      <c r="O127" s="34">
        <f t="shared" si="7"/>
        <v>31922.693322545456</v>
      </c>
    </row>
    <row r="128" spans="1:15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123532</v>
      </c>
      <c r="F128" s="21">
        <v>695</v>
      </c>
      <c r="G128" s="262">
        <f t="shared" si="3"/>
        <v>1.1252145193148334E-2</v>
      </c>
      <c r="H128" s="119">
        <f>13800*D128*1.302*1.1107</f>
        <v>39913.226640000008</v>
      </c>
      <c r="I128" s="106">
        <f t="shared" si="4"/>
        <v>449.1094212803161</v>
      </c>
      <c r="L128" s="34">
        <f t="shared" si="5"/>
        <v>79826.453280000016</v>
      </c>
      <c r="M128" s="34">
        <f t="shared" si="6"/>
        <v>957917.43936000019</v>
      </c>
      <c r="N128" s="34"/>
      <c r="O128" s="34">
        <f t="shared" si="7"/>
        <v>87083.403578181838</v>
      </c>
    </row>
    <row r="129" spans="1:15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123532</v>
      </c>
      <c r="F129" s="21">
        <v>695</v>
      </c>
      <c r="G129" s="262">
        <f t="shared" si="3"/>
        <v>5.626072596574167E-3</v>
      </c>
      <c r="H129" s="119">
        <f>14410*1.302*1.1107</f>
        <v>20838.753474000001</v>
      </c>
      <c r="I129" s="106">
        <f t="shared" si="4"/>
        <v>117.24033986683612</v>
      </c>
      <c r="L129" s="34">
        <f t="shared" si="5"/>
        <v>20838.753474000001</v>
      </c>
      <c r="M129" s="34">
        <f t="shared" si="6"/>
        <v>250065.04168800003</v>
      </c>
      <c r="N129" s="34"/>
      <c r="O129" s="34">
        <f t="shared" si="7"/>
        <v>22733.185608000003</v>
      </c>
    </row>
    <row r="130" spans="1:15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123532</v>
      </c>
      <c r="F130" s="21">
        <v>695</v>
      </c>
      <c r="G130" s="262">
        <f t="shared" si="3"/>
        <v>2.8130362982870835E-3</v>
      </c>
      <c r="H130" s="119">
        <f>14100*D130*1.302*1.1107</f>
        <v>10195.22637</v>
      </c>
      <c r="I130" s="106">
        <f t="shared" si="4"/>
        <v>28.679541848063661</v>
      </c>
      <c r="L130" s="34">
        <f t="shared" si="5"/>
        <v>5097.6131850000002</v>
      </c>
      <c r="M130" s="34">
        <f t="shared" si="6"/>
        <v>61171.358220000002</v>
      </c>
      <c r="N130" s="34"/>
      <c r="O130" s="34">
        <f t="shared" si="7"/>
        <v>5561.0325654545459</v>
      </c>
    </row>
    <row r="131" spans="1:15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123532</v>
      </c>
      <c r="F131" s="21">
        <v>695</v>
      </c>
      <c r="G131" s="262">
        <f t="shared" si="3"/>
        <v>6.751287115889E-2</v>
      </c>
      <c r="H131" s="119">
        <f>13800*D131*1.302*1.1107-42818.51</f>
        <v>196660.84984000001</v>
      </c>
      <c r="I131" s="106">
        <f t="shared" si="4"/>
        <v>13277.138617245733</v>
      </c>
      <c r="L131" s="34">
        <f t="shared" si="5"/>
        <v>2359930.19808</v>
      </c>
      <c r="M131" s="34">
        <f t="shared" si="6"/>
        <v>28319162.376960002</v>
      </c>
      <c r="N131" s="34"/>
      <c r="O131" s="34">
        <f t="shared" si="7"/>
        <v>2574469.3069963637</v>
      </c>
    </row>
    <row r="132" spans="1:15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123532</v>
      </c>
      <c r="F132" s="21">
        <v>695</v>
      </c>
      <c r="G132" s="262">
        <f t="shared" si="3"/>
        <v>1.68782177897225E-2</v>
      </c>
      <c r="H132" s="119">
        <f>15070*D132*1.302*1.1107</f>
        <v>65379.60059400001</v>
      </c>
      <c r="I132" s="106">
        <f t="shared" si="4"/>
        <v>1103.4911378306026</v>
      </c>
      <c r="L132" s="34">
        <f t="shared" si="5"/>
        <v>196138.80178200002</v>
      </c>
      <c r="M132" s="34">
        <f t="shared" si="6"/>
        <v>2353665.6213840004</v>
      </c>
      <c r="N132" s="34"/>
      <c r="O132" s="34">
        <f t="shared" si="7"/>
        <v>213969.60194400002</v>
      </c>
    </row>
    <row r="133" spans="1:15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123532</v>
      </c>
      <c r="F133" s="21">
        <v>695</v>
      </c>
      <c r="G133" s="262">
        <f t="shared" si="3"/>
        <v>1.1252145193148334E-2</v>
      </c>
      <c r="H133" s="119">
        <f>(29000+11500)*D133*1.302*1.1107</f>
        <v>117136.6434</v>
      </c>
      <c r="I133" s="106">
        <f t="shared" si="4"/>
        <v>1318.0385189748406</v>
      </c>
      <c r="L133" s="34">
        <f t="shared" si="5"/>
        <v>234273.2868</v>
      </c>
      <c r="M133" s="34">
        <f t="shared" si="6"/>
        <v>2811279.4416</v>
      </c>
      <c r="N133" s="34"/>
      <c r="O133" s="34">
        <f t="shared" si="7"/>
        <v>255570.85832727273</v>
      </c>
    </row>
    <row r="134" spans="1:15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123532</v>
      </c>
      <c r="F134" s="21">
        <v>695</v>
      </c>
      <c r="G134" s="262">
        <f t="shared" si="3"/>
        <v>5.626072596574167E-3</v>
      </c>
      <c r="H134" s="119">
        <f>16850*D134*1.302*1.1107</f>
        <v>24367.31409</v>
      </c>
      <c r="I134" s="106">
        <f t="shared" si="4"/>
        <v>137.09227805386459</v>
      </c>
      <c r="L134" s="34">
        <f t="shared" si="5"/>
        <v>24367.31409</v>
      </c>
      <c r="M134" s="34">
        <f t="shared" si="6"/>
        <v>292407.76908</v>
      </c>
      <c r="N134" s="34"/>
      <c r="O134" s="34">
        <f t="shared" si="7"/>
        <v>26582.524461818182</v>
      </c>
    </row>
    <row r="135" spans="1:15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123532</v>
      </c>
      <c r="F135" s="21">
        <v>695</v>
      </c>
      <c r="G135" s="262">
        <f t="shared" si="3"/>
        <v>5.626072596574167E-3</v>
      </c>
      <c r="H135" s="119">
        <f>17250*D135*1.302*1.1107</f>
        <v>24945.766650000001</v>
      </c>
      <c r="I135" s="106">
        <f t="shared" si="4"/>
        <v>140.34669415009876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</row>
    <row r="136" spans="1:15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123532</v>
      </c>
      <c r="F136" s="21">
        <v>695</v>
      </c>
      <c r="G136" s="262">
        <f t="shared" si="3"/>
        <v>5.626072596574167E-3</v>
      </c>
      <c r="H136" s="119">
        <f>17250*D136*1.302*1.1107</f>
        <v>24945.766650000001</v>
      </c>
      <c r="I136" s="106">
        <f t="shared" si="4"/>
        <v>140.34669415009876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</row>
    <row r="137" spans="1:15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123532</v>
      </c>
      <c r="F137" s="21">
        <v>695</v>
      </c>
      <c r="G137" s="262">
        <f t="shared" si="3"/>
        <v>1.1252145193148334E-2</v>
      </c>
      <c r="H137" s="119">
        <f>25275*D137*1.302*1.1107</f>
        <v>73101.942270000014</v>
      </c>
      <c r="I137" s="106">
        <f t="shared" si="4"/>
        <v>822.55366832318771</v>
      </c>
      <c r="L137" s="34">
        <f t="shared" si="5"/>
        <v>146203.88454000003</v>
      </c>
      <c r="M137" s="34">
        <f t="shared" si="6"/>
        <v>1754446.6144800005</v>
      </c>
      <c r="N137" s="34"/>
      <c r="O137" s="34">
        <f t="shared" si="7"/>
        <v>159495.14677090914</v>
      </c>
    </row>
    <row r="138" spans="1:15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123532</v>
      </c>
      <c r="F138" s="21">
        <v>695</v>
      </c>
      <c r="G138" s="262">
        <f t="shared" si="3"/>
        <v>8.4391088948612501E-3</v>
      </c>
      <c r="H138" s="119">
        <f>19915*D138*1.302*1.1107</f>
        <v>43199.560246500005</v>
      </c>
      <c r="I138" s="106">
        <f t="shared" si="4"/>
        <v>364.56579313033262</v>
      </c>
      <c r="L138" s="34">
        <f t="shared" si="5"/>
        <v>64799.340369750003</v>
      </c>
      <c r="M138" s="34">
        <f t="shared" si="6"/>
        <v>777592.0844370001</v>
      </c>
      <c r="N138" s="34"/>
      <c r="O138" s="34">
        <f t="shared" si="7"/>
        <v>70690.189494272738</v>
      </c>
    </row>
    <row r="139" spans="1:15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123532</v>
      </c>
      <c r="F139" s="21">
        <v>695</v>
      </c>
      <c r="G139" s="262">
        <f t="shared" si="3"/>
        <v>5.626072596574167E-3</v>
      </c>
      <c r="H139" s="119">
        <f>17415*D139*1.302*1.1107</f>
        <v>25184.378331000004</v>
      </c>
      <c r="I139" s="106">
        <f t="shared" si="4"/>
        <v>141.68914078979537</v>
      </c>
      <c r="L139" s="34">
        <f t="shared" si="5"/>
        <v>25184.378331000004</v>
      </c>
      <c r="M139" s="34">
        <f t="shared" si="6"/>
        <v>302212.53997200006</v>
      </c>
      <c r="N139" s="34"/>
      <c r="O139" s="34">
        <f t="shared" si="7"/>
        <v>27473.867270181825</v>
      </c>
    </row>
    <row r="140" spans="1:15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123532</v>
      </c>
      <c r="F140" s="21">
        <v>695</v>
      </c>
      <c r="G140" s="262">
        <f>D140*F140/E140</f>
        <v>5.626072596574167E-3</v>
      </c>
      <c r="H140" s="119">
        <f>16400*D141*1.302*1.1107</f>
        <v>23716.554960000001</v>
      </c>
      <c r="I140" s="106">
        <f t="shared" si="4"/>
        <v>133.43105994560113</v>
      </c>
      <c r="L140" s="34">
        <f t="shared" si="5"/>
        <v>23716.554960000001</v>
      </c>
      <c r="M140" s="34">
        <f t="shared" si="6"/>
        <v>284598.65951999999</v>
      </c>
      <c r="N140" s="34"/>
      <c r="O140" s="34">
        <f t="shared" si="7"/>
        <v>25872.605410909091</v>
      </c>
    </row>
    <row r="141" spans="1:15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123532</v>
      </c>
      <c r="F141" s="21">
        <v>695</v>
      </c>
      <c r="G141" s="262">
        <f t="shared" si="3"/>
        <v>5.626072596574167E-3</v>
      </c>
      <c r="H141" s="119">
        <f>22000*D141*1.302*1.1107</f>
        <v>31814.890800000001</v>
      </c>
      <c r="I141" s="106">
        <f t="shared" si="4"/>
        <v>178.99288529287958</v>
      </c>
      <c r="L141" s="34">
        <f t="shared" si="5"/>
        <v>31814.890800000001</v>
      </c>
      <c r="M141" s="34">
        <f t="shared" si="6"/>
        <v>381778.68960000004</v>
      </c>
      <c r="N141" s="34"/>
      <c r="O141" s="34">
        <f t="shared" si="7"/>
        <v>34707.153600000005</v>
      </c>
    </row>
    <row r="142" spans="1:15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123532</v>
      </c>
      <c r="F142" s="21">
        <v>695</v>
      </c>
      <c r="G142" s="262">
        <f t="shared" si="3"/>
        <v>5.626072596574167E-3</v>
      </c>
      <c r="H142" s="119">
        <f>(24700+14400)*D142*1.302*1.1107</f>
        <v>56543.737740000004</v>
      </c>
      <c r="I142" s="106">
        <f t="shared" si="4"/>
        <v>318.11917340689052</v>
      </c>
      <c r="L142" s="34">
        <f t="shared" si="5"/>
        <v>56543.737740000004</v>
      </c>
      <c r="M142" s="34">
        <f t="shared" si="6"/>
        <v>678524.85288000002</v>
      </c>
      <c r="N142" s="34"/>
      <c r="O142" s="34">
        <f t="shared" si="7"/>
        <v>61684.077534545453</v>
      </c>
    </row>
    <row r="143" spans="1:15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123532</v>
      </c>
      <c r="F143" s="21">
        <v>695</v>
      </c>
      <c r="G143" s="262">
        <f t="shared" si="3"/>
        <v>5.626072596574167E-3</v>
      </c>
      <c r="H143" s="119">
        <f>(29600+14710)*D143*1.302*1.1107</f>
        <v>64078.082334000006</v>
      </c>
      <c r="I143" s="106">
        <f t="shared" si="4"/>
        <v>360.50794306034066</v>
      </c>
      <c r="L143" s="34">
        <f t="shared" si="5"/>
        <v>64078.082334000006</v>
      </c>
      <c r="M143" s="34">
        <f t="shared" si="6"/>
        <v>768936.98800800007</v>
      </c>
      <c r="N143" s="34"/>
      <c r="O143" s="34">
        <f t="shared" si="7"/>
        <v>69903.36254618183</v>
      </c>
    </row>
    <row r="144" spans="1:15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123532</v>
      </c>
      <c r="F144" s="21">
        <v>695</v>
      </c>
      <c r="G144" s="262">
        <f t="shared" si="3"/>
        <v>5.626072596574167E-3</v>
      </c>
      <c r="H144" s="119">
        <f>13800*D144*1.302*1.1107</f>
        <v>19956.613320000004</v>
      </c>
      <c r="I144" s="106">
        <f t="shared" si="4"/>
        <v>112.27735532007902</v>
      </c>
      <c r="L144" s="34">
        <f t="shared" si="5"/>
        <v>19956.613320000004</v>
      </c>
      <c r="M144" s="34">
        <f t="shared" si="6"/>
        <v>239479.35984000005</v>
      </c>
      <c r="N144" s="34"/>
      <c r="O144" s="34">
        <f t="shared" si="7"/>
        <v>21770.85089454546</v>
      </c>
    </row>
    <row r="145" spans="1:15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123532</v>
      </c>
      <c r="F145" s="21">
        <v>695</v>
      </c>
      <c r="G145" s="262">
        <f t="shared" si="3"/>
        <v>5.626072596574167E-3</v>
      </c>
      <c r="H145" s="119">
        <f>(13800+2300)*D145*1.302*1.1107</f>
        <v>23282.715540000001</v>
      </c>
      <c r="I145" s="106">
        <f t="shared" si="4"/>
        <v>130.99024787342552</v>
      </c>
      <c r="L145" s="34">
        <f t="shared" si="5"/>
        <v>23282.715540000001</v>
      </c>
      <c r="M145" s="34">
        <f t="shared" si="6"/>
        <v>279392.58648</v>
      </c>
      <c r="N145" s="34"/>
      <c r="O145" s="34">
        <f t="shared" si="7"/>
        <v>25399.326043636363</v>
      </c>
    </row>
    <row r="146" spans="1:15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123532</v>
      </c>
      <c r="F146" s="21">
        <v>695</v>
      </c>
      <c r="G146" s="262">
        <f t="shared" si="3"/>
        <v>5.626072596574167E-3</v>
      </c>
      <c r="H146" s="119">
        <f>14300*D146*1.302*1.1107</f>
        <v>20679.679020000003</v>
      </c>
      <c r="I146" s="106">
        <f t="shared" si="4"/>
        <v>116.34537544037174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</row>
    <row r="147" spans="1:15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123532</v>
      </c>
      <c r="F147" s="21">
        <v>695</v>
      </c>
      <c r="G147" s="262">
        <f t="shared" si="3"/>
        <v>5.626072596574167E-3</v>
      </c>
      <c r="H147" s="119">
        <f>14300*D147*1.302*1.1107</f>
        <v>20679.679020000003</v>
      </c>
      <c r="I147" s="106">
        <f t="shared" si="4"/>
        <v>116.34537544037174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</row>
    <row r="148" spans="1:15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123532</v>
      </c>
      <c r="F148" s="21">
        <v>695</v>
      </c>
      <c r="G148" s="262">
        <f t="shared" si="3"/>
        <v>5.626072596574167E-3</v>
      </c>
      <c r="H148" s="119">
        <f>(25150+1350)*D148*1.302*1.1107</f>
        <v>38322.482100000001</v>
      </c>
      <c r="I148" s="106">
        <f t="shared" si="4"/>
        <v>215.60506637551404</v>
      </c>
      <c r="L148" s="34">
        <f t="shared" si="5"/>
        <v>38322.482100000001</v>
      </c>
      <c r="M148" s="34">
        <f t="shared" si="6"/>
        <v>459869.78520000004</v>
      </c>
      <c r="N148" s="34"/>
      <c r="O148" s="34">
        <f t="shared" si="7"/>
        <v>41806.344109090911</v>
      </c>
    </row>
    <row r="149" spans="1:15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123532</v>
      </c>
      <c r="F149" s="21">
        <v>695</v>
      </c>
      <c r="G149" s="262">
        <f t="shared" si="3"/>
        <v>1.1252145193148334E-2</v>
      </c>
      <c r="H149" s="119">
        <f>14500*D149*1.302*1.1107</f>
        <v>41937.810600000004</v>
      </c>
      <c r="I149" s="106">
        <f t="shared" si="4"/>
        <v>471.89033395395529</v>
      </c>
      <c r="L149" s="34">
        <f t="shared" si="5"/>
        <v>83875.621200000009</v>
      </c>
      <c r="M149" s="34">
        <f t="shared" si="6"/>
        <v>1006507.4544000002</v>
      </c>
      <c r="N149" s="34"/>
      <c r="O149" s="34">
        <f t="shared" si="7"/>
        <v>91500.677672727281</v>
      </c>
    </row>
    <row r="150" spans="1:15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123532</v>
      </c>
      <c r="F150" s="21">
        <v>695</v>
      </c>
      <c r="G150" s="262">
        <f t="shared" si="3"/>
        <v>5.626072596574167E-3</v>
      </c>
      <c r="H150" s="119">
        <f>51255*D150*1.302*1.1107</f>
        <v>74121.464907000016</v>
      </c>
      <c r="I150" s="106">
        <f t="shared" si="4"/>
        <v>417.01274253120658</v>
      </c>
      <c r="L150" s="34">
        <f t="shared" si="5"/>
        <v>74121.464907000016</v>
      </c>
      <c r="M150" s="34">
        <f t="shared" si="6"/>
        <v>889457.57888400019</v>
      </c>
      <c r="N150" s="34"/>
      <c r="O150" s="34">
        <f t="shared" si="7"/>
        <v>80859.779898545472</v>
      </c>
    </row>
    <row r="151" spans="1:15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123532</v>
      </c>
      <c r="F151" s="21">
        <v>695</v>
      </c>
      <c r="G151" s="262">
        <f t="shared" si="3"/>
        <v>5.626072596574167E-3</v>
      </c>
      <c r="H151" s="119">
        <f>13700*D151*1.302*1.1107</f>
        <v>19812.000180000003</v>
      </c>
      <c r="I151" s="106">
        <f t="shared" si="4"/>
        <v>111.46375129602048</v>
      </c>
      <c r="L151" s="34">
        <f t="shared" si="5"/>
        <v>19812.000180000003</v>
      </c>
      <c r="M151" s="34">
        <f t="shared" si="6"/>
        <v>237744.00216000003</v>
      </c>
      <c r="N151" s="34"/>
      <c r="O151" s="34">
        <f t="shared" si="7"/>
        <v>21613.091105454547</v>
      </c>
    </row>
    <row r="152" spans="1:15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123532</v>
      </c>
      <c r="F152" s="21">
        <v>695</v>
      </c>
      <c r="G152" s="262">
        <f t="shared" si="3"/>
        <v>8.4391088948612501E-3</v>
      </c>
      <c r="H152" s="119">
        <f>13700*D152*1.302*1.1107</f>
        <v>29718.000270000004</v>
      </c>
      <c r="I152" s="106">
        <f t="shared" si="4"/>
        <v>250.79344041604605</v>
      </c>
      <c r="L152" s="34">
        <f t="shared" si="5"/>
        <v>44577.000405000006</v>
      </c>
      <c r="M152" s="34">
        <f t="shared" si="6"/>
        <v>534924.0048600001</v>
      </c>
      <c r="N152" s="34"/>
      <c r="O152" s="34">
        <f t="shared" si="7"/>
        <v>48629.454987272737</v>
      </c>
    </row>
    <row r="153" spans="1:15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123532</v>
      </c>
      <c r="F153" s="21">
        <v>695</v>
      </c>
      <c r="G153" s="262">
        <f t="shared" si="3"/>
        <v>1.68782177897225E-2</v>
      </c>
      <c r="H153" s="119">
        <f>13700*D153*1.302*1.1107</f>
        <v>59436.000540000008</v>
      </c>
      <c r="I153" s="106">
        <f t="shared" si="4"/>
        <v>1003.1737616641842</v>
      </c>
      <c r="L153" s="34">
        <f t="shared" si="5"/>
        <v>178308.00162000002</v>
      </c>
      <c r="M153" s="34">
        <f t="shared" si="6"/>
        <v>2139696.0194400004</v>
      </c>
      <c r="N153" s="34"/>
      <c r="O153" s="34">
        <f t="shared" si="7"/>
        <v>194517.81994909095</v>
      </c>
    </row>
    <row r="154" spans="1:15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123532</v>
      </c>
      <c r="F154" s="21">
        <v>695</v>
      </c>
      <c r="G154" s="262">
        <f t="shared" si="3"/>
        <v>2.2504290386296668E-2</v>
      </c>
      <c r="H154" s="119">
        <f>13500*D154*1.302*1.1107</f>
        <v>78091.095600000001</v>
      </c>
      <c r="I154" s="106">
        <f t="shared" si="4"/>
        <v>1757.3846919664541</v>
      </c>
      <c r="L154" s="34">
        <f t="shared" si="5"/>
        <v>312364.3824</v>
      </c>
      <c r="M154" s="34">
        <f t="shared" si="6"/>
        <v>3748372.5888</v>
      </c>
      <c r="N154" s="34"/>
      <c r="O154" s="34">
        <f t="shared" si="7"/>
        <v>340761.14443636365</v>
      </c>
    </row>
    <row r="155" spans="1:15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123532</v>
      </c>
      <c r="F155" s="21">
        <v>695</v>
      </c>
      <c r="G155" s="262">
        <f t="shared" si="3"/>
        <v>2.8130362982870835E-3</v>
      </c>
      <c r="H155" s="119">
        <f>14150*D155*1.302*1.1107</f>
        <v>10231.379655000001</v>
      </c>
      <c r="I155" s="106">
        <f t="shared" si="4"/>
        <v>28.781242351070979</v>
      </c>
      <c r="L155" s="34">
        <f t="shared" si="5"/>
        <v>5115.6898275000003</v>
      </c>
      <c r="M155" s="34">
        <f t="shared" si="6"/>
        <v>61388.277930000004</v>
      </c>
      <c r="N155" s="34"/>
      <c r="O155" s="34">
        <f t="shared" si="7"/>
        <v>5580.7525390909095</v>
      </c>
    </row>
    <row r="156" spans="1:15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123532</v>
      </c>
      <c r="F156" s="21">
        <v>695</v>
      </c>
      <c r="G156" s="262">
        <f t="shared" si="3"/>
        <v>2.2504290386296668E-2</v>
      </c>
      <c r="H156" s="119">
        <f>13800*D156*1.302*1.1107</f>
        <v>79826.453280000016</v>
      </c>
      <c r="I156" s="106">
        <f t="shared" si="4"/>
        <v>1796.4376851212644</v>
      </c>
      <c r="L156" s="34">
        <f t="shared" si="5"/>
        <v>319305.81312000006</v>
      </c>
      <c r="M156" s="34">
        <f t="shared" si="6"/>
        <v>3831669.7574400008</v>
      </c>
      <c r="N156" s="34"/>
      <c r="O156" s="34">
        <f t="shared" si="7"/>
        <v>348333.61431272735</v>
      </c>
    </row>
    <row r="157" spans="1:15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123532</v>
      </c>
      <c r="F157" s="21">
        <v>695</v>
      </c>
      <c r="G157" s="262">
        <f t="shared" si="3"/>
        <v>5.626072596574167E-3</v>
      </c>
      <c r="H157" s="119">
        <f>20230*D157*1.302*1.1107</f>
        <v>29255.238222</v>
      </c>
      <c r="I157" s="106">
        <f t="shared" si="4"/>
        <v>164.59209406704335</v>
      </c>
      <c r="L157" s="34">
        <f t="shared" si="5"/>
        <v>29255.238222</v>
      </c>
      <c r="M157" s="34">
        <f t="shared" si="6"/>
        <v>351062.858664</v>
      </c>
      <c r="N157" s="34"/>
      <c r="O157" s="34">
        <f t="shared" si="7"/>
        <v>31914.80533309091</v>
      </c>
    </row>
    <row r="158" spans="1:15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123532</v>
      </c>
      <c r="F158" s="21">
        <v>695</v>
      </c>
      <c r="G158" s="262">
        <f t="shared" si="3"/>
        <v>1.4065181491435418E-2</v>
      </c>
      <c r="H158" s="119">
        <f>14320*D158*1.302*1.1107</f>
        <v>51771.504119999998</v>
      </c>
      <c r="I158" s="106">
        <f t="shared" si="4"/>
        <v>728.1756015323964</v>
      </c>
      <c r="L158" s="34">
        <f t="shared" si="5"/>
        <v>129428.76029999999</v>
      </c>
      <c r="M158" s="34">
        <f t="shared" si="6"/>
        <v>1553145.1236</v>
      </c>
      <c r="N158" s="34"/>
      <c r="O158" s="34">
        <f t="shared" si="7"/>
        <v>141195.01123636364</v>
      </c>
    </row>
    <row r="159" spans="1:15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123532</v>
      </c>
      <c r="F159" s="21">
        <v>695</v>
      </c>
      <c r="G159" s="262">
        <f t="shared" si="3"/>
        <v>1.68782177897225E-2</v>
      </c>
      <c r="H159" s="119">
        <f>13500*D159*1.302*1.1107</f>
        <v>58568.3217</v>
      </c>
      <c r="I159" s="106">
        <f t="shared" si="4"/>
        <v>988.52888923113039</v>
      </c>
      <c r="L159" s="34">
        <f t="shared" si="5"/>
        <v>175704.9651</v>
      </c>
      <c r="M159" s="34">
        <f t="shared" si="6"/>
        <v>2108459.5811999999</v>
      </c>
      <c r="N159" s="34"/>
      <c r="O159" s="34">
        <f t="shared" si="7"/>
        <v>191678.14374545452</v>
      </c>
    </row>
    <row r="160" spans="1:15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123532</v>
      </c>
      <c r="F160" s="21">
        <v>695</v>
      </c>
      <c r="G160" s="262">
        <f t="shared" si="3"/>
        <v>5.626072596574167E-3</v>
      </c>
      <c r="H160" s="119">
        <f>14050*D160*1.302*1.1107</f>
        <v>20318.146170000004</v>
      </c>
      <c r="I160" s="106">
        <f t="shared" si="4"/>
        <v>114.31136538022538</v>
      </c>
      <c r="L160" s="34">
        <f t="shared" si="5"/>
        <v>20318.146170000004</v>
      </c>
      <c r="M160" s="34">
        <f t="shared" si="6"/>
        <v>243817.75404000003</v>
      </c>
      <c r="N160" s="34"/>
      <c r="O160" s="34">
        <f t="shared" si="7"/>
        <v>22165.250367272729</v>
      </c>
    </row>
    <row r="161" spans="1:17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123532</v>
      </c>
      <c r="F161" s="21">
        <v>695</v>
      </c>
      <c r="G161" s="262">
        <f t="shared" si="3"/>
        <v>5.626072596574167E-3</v>
      </c>
      <c r="H161" s="119">
        <f>14160*D160*1.302*1.1107</f>
        <v>20477.220624000001</v>
      </c>
      <c r="I161" s="106">
        <f t="shared" si="4"/>
        <v>115.20632980668977</v>
      </c>
      <c r="L161" s="34">
        <f t="shared" si="5"/>
        <v>20477.220624000001</v>
      </c>
      <c r="M161" s="34">
        <f t="shared" si="6"/>
        <v>245726.64748800002</v>
      </c>
      <c r="N161" s="34"/>
      <c r="O161" s="34">
        <f t="shared" si="7"/>
        <v>22338.78613527273</v>
      </c>
    </row>
    <row r="162" spans="1:17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123532</v>
      </c>
      <c r="F162" s="21">
        <v>695</v>
      </c>
      <c r="G162" s="262">
        <f t="shared" si="3"/>
        <v>2.8130362982870835E-3</v>
      </c>
      <c r="H162" s="119">
        <f>13760*D162*1.302*1.1107</f>
        <v>9949.3840319999999</v>
      </c>
      <c r="I162" s="106">
        <f t="shared" si="4"/>
        <v>27.987978427613896</v>
      </c>
      <c r="L162" s="34">
        <f t="shared" si="5"/>
        <v>4974.692016</v>
      </c>
      <c r="M162" s="34">
        <f t="shared" si="6"/>
        <v>59696.304191999996</v>
      </c>
      <c r="N162" s="34"/>
      <c r="O162" s="34">
        <f t="shared" si="7"/>
        <v>5426.9367447272725</v>
      </c>
    </row>
    <row r="163" spans="1:17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123532</v>
      </c>
      <c r="F163" s="21">
        <v>695</v>
      </c>
      <c r="G163" s="262">
        <f t="shared" si="3"/>
        <v>5.626072596574167E-3</v>
      </c>
      <c r="H163" s="119">
        <f>16960*D163*1.302*1.1107</f>
        <v>24526.388544000001</v>
      </c>
      <c r="I163" s="106">
        <f t="shared" si="4"/>
        <v>137.987242480329</v>
      </c>
      <c r="L163" s="34">
        <f t="shared" si="5"/>
        <v>24526.388544000001</v>
      </c>
      <c r="M163" s="34">
        <f t="shared" si="6"/>
        <v>294316.66252800002</v>
      </c>
      <c r="N163" s="34"/>
      <c r="O163" s="34">
        <f t="shared" si="7"/>
        <v>26756.060229818184</v>
      </c>
    </row>
    <row r="164" spans="1:17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123532</v>
      </c>
      <c r="F164" s="21">
        <v>695</v>
      </c>
      <c r="G164" s="262">
        <f t="shared" si="3"/>
        <v>5.626072596574167E-3</v>
      </c>
      <c r="H164" s="119">
        <f>13820*D164*1.302*1.1107</f>
        <v>19985.535948000001</v>
      </c>
      <c r="I164" s="106">
        <f t="shared" si="4"/>
        <v>112.44007612489072</v>
      </c>
      <c r="L164" s="34">
        <f t="shared" si="5"/>
        <v>19985.535948000001</v>
      </c>
      <c r="M164" s="34">
        <f t="shared" si="6"/>
        <v>239826.43137599999</v>
      </c>
      <c r="N164" s="34"/>
      <c r="O164" s="34">
        <f t="shared" si="7"/>
        <v>21802.402852363637</v>
      </c>
    </row>
    <row r="165" spans="1:17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123532</v>
      </c>
      <c r="F165" s="21">
        <v>695</v>
      </c>
      <c r="G165" s="262">
        <f t="shared" si="3"/>
        <v>5.626072596574167E-3</v>
      </c>
      <c r="H165" s="119">
        <f>21730*D165*1.302*1.1107</f>
        <v>31424.435322000005</v>
      </c>
      <c r="I165" s="106">
        <f t="shared" si="4"/>
        <v>176.79615442792155</v>
      </c>
      <c r="L165" s="34">
        <f t="shared" si="5"/>
        <v>31424.435322000005</v>
      </c>
      <c r="M165" s="34">
        <f t="shared" si="6"/>
        <v>377093.22386400006</v>
      </c>
      <c r="N165" s="34"/>
      <c r="O165" s="34">
        <f t="shared" si="7"/>
        <v>34281.202169454547</v>
      </c>
    </row>
    <row r="166" spans="1:17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123532</v>
      </c>
      <c r="F166" s="21">
        <v>695</v>
      </c>
      <c r="G166" s="262">
        <f t="shared" si="3"/>
        <v>0.18003432309037334</v>
      </c>
      <c r="H166" s="349">
        <f>10965.053*37*1.302*1.1107</f>
        <v>586705.57550067548</v>
      </c>
      <c r="I166" s="106">
        <f t="shared" si="4"/>
        <v>105627.14113861205</v>
      </c>
      <c r="L166" s="34">
        <f t="shared" si="5"/>
        <v>18774578.416021615</v>
      </c>
      <c r="M166" s="34">
        <f t="shared" si="6"/>
        <v>225294940.99225938</v>
      </c>
      <c r="N166" s="34"/>
      <c r="O166" s="34">
        <f t="shared" si="7"/>
        <v>20481358.272023581</v>
      </c>
    </row>
    <row r="167" spans="1:17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23"/>
      <c r="I167" s="160">
        <f>SUM(I116:I166)</f>
        <v>137620.78812820799</v>
      </c>
      <c r="L167" s="201">
        <f>SUM(L116:L166)</f>
        <v>24417368.974511664</v>
      </c>
      <c r="M167" s="201">
        <f>SUM(M116:M166)</f>
        <v>293008427.69413996</v>
      </c>
      <c r="N167" s="201"/>
      <c r="O167" s="201">
        <f>SUM(O116:O166)</f>
        <v>26637129.790376365</v>
      </c>
      <c r="P167" s="307"/>
      <c r="Q167" s="201">
        <f>SUM(H116:H166)</f>
        <v>2829158.8712297129</v>
      </c>
    </row>
    <row r="169" spans="1:17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17" ht="16.5" thickBot="1" x14ac:dyDescent="0.3"/>
    <row r="171" spans="1:17" ht="87" customHeight="1" x14ac:dyDescent="0.25">
      <c r="A171" s="36" t="s">
        <v>1</v>
      </c>
      <c r="B171" s="309" t="s">
        <v>33</v>
      </c>
      <c r="C171" s="309" t="s">
        <v>34</v>
      </c>
      <c r="D171" s="309" t="s">
        <v>69</v>
      </c>
      <c r="E171" s="309" t="s">
        <v>36</v>
      </c>
      <c r="F171" s="309" t="s">
        <v>37</v>
      </c>
      <c r="G171" s="309" t="s">
        <v>38</v>
      </c>
      <c r="H171" s="309" t="s">
        <v>39</v>
      </c>
      <c r="I171" s="38" t="s">
        <v>40</v>
      </c>
    </row>
    <row r="172" spans="1:17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17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33578</v>
      </c>
      <c r="F174" s="21">
        <f>SUM(B20)</f>
        <v>1199.2142857142858</v>
      </c>
      <c r="G174" s="262">
        <f>D174*F174/E174</f>
        <v>3.5714285714285719E-2</v>
      </c>
      <c r="H174" s="119">
        <v>39276</v>
      </c>
      <c r="I174" s="106">
        <f>G174*H174</f>
        <v>1402.714285714286</v>
      </c>
      <c r="L174" s="34">
        <f>D174*H174</f>
        <v>39276</v>
      </c>
    </row>
    <row r="175" spans="1:17" s="224" customFormat="1" ht="78.75" x14ac:dyDescent="0.25">
      <c r="A175" s="6">
        <v>2</v>
      </c>
      <c r="B175" s="209" t="s">
        <v>211</v>
      </c>
      <c r="C175" s="29" t="s">
        <v>111</v>
      </c>
      <c r="D175" s="118">
        <v>1</v>
      </c>
      <c r="E175" s="19">
        <f>SUM(B19)</f>
        <v>33578</v>
      </c>
      <c r="F175" s="21">
        <f>SUM(B20)</f>
        <v>1199.2142857142858</v>
      </c>
      <c r="G175" s="262">
        <f>D175*F175/E175</f>
        <v>3.5714285714285719E-2</v>
      </c>
      <c r="H175" s="119">
        <v>33985</v>
      </c>
      <c r="I175" s="106">
        <f>G175*H175</f>
        <v>1213.7500000000002</v>
      </c>
      <c r="L175" s="34">
        <f t="shared" ref="L175:L177" si="10">D175*H175</f>
        <v>33985</v>
      </c>
    </row>
    <row r="176" spans="1:17" s="380" customFormat="1" x14ac:dyDescent="0.25">
      <c r="A176" s="42">
        <v>3</v>
      </c>
      <c r="B176" s="209" t="s">
        <v>288</v>
      </c>
      <c r="C176" s="29" t="s">
        <v>111</v>
      </c>
      <c r="D176" s="118">
        <v>1</v>
      </c>
      <c r="E176" s="19">
        <f>SUM(B19)</f>
        <v>33578</v>
      </c>
      <c r="F176" s="21">
        <f>SUM(B20)</f>
        <v>1199.2142857142858</v>
      </c>
      <c r="G176" s="262">
        <f>D176*F176/E176</f>
        <v>3.5714285714285719E-2</v>
      </c>
      <c r="H176" s="120">
        <v>7000</v>
      </c>
      <c r="I176" s="106">
        <f>G176*H176</f>
        <v>250.00000000000003</v>
      </c>
      <c r="L176" s="34">
        <f t="shared" si="10"/>
        <v>7000</v>
      </c>
    </row>
    <row r="177" spans="1:12" s="226" customFormat="1" ht="16.5" thickBot="1" x14ac:dyDescent="0.3">
      <c r="A177" s="42">
        <v>4</v>
      </c>
      <c r="B177" s="209" t="s">
        <v>272</v>
      </c>
      <c r="C177" s="29" t="s">
        <v>111</v>
      </c>
      <c r="D177" s="118">
        <v>1</v>
      </c>
      <c r="E177" s="19">
        <f>SUM(B19)</f>
        <v>33578</v>
      </c>
      <c r="F177" s="21">
        <f>SUM(B20)</f>
        <v>1199.2142857142858</v>
      </c>
      <c r="G177" s="262">
        <f t="shared" ref="G177" si="11">D177*F177/E177</f>
        <v>3.5714285714285719E-2</v>
      </c>
      <c r="H177" s="120">
        <v>102383</v>
      </c>
      <c r="I177" s="106">
        <f t="shared" ref="I177" si="12">G177*H177</f>
        <v>3656.5357142857147</v>
      </c>
      <c r="L177" s="34">
        <f t="shared" si="10"/>
        <v>102383</v>
      </c>
    </row>
    <row r="178" spans="1:12" ht="31.5" customHeight="1" thickBot="1" x14ac:dyDescent="0.3">
      <c r="A178" s="394" t="s">
        <v>73</v>
      </c>
      <c r="B178" s="395"/>
      <c r="C178" s="395"/>
      <c r="D178" s="395"/>
      <c r="E178" s="395"/>
      <c r="F178" s="395"/>
      <c r="G178" s="396"/>
      <c r="H178" s="327"/>
      <c r="I178" s="108">
        <f>SUM(I174:I177)</f>
        <v>6523.0000000000009</v>
      </c>
      <c r="L178" s="201">
        <f>SUM(L174:L177)</f>
        <v>182644</v>
      </c>
    </row>
    <row r="179" spans="1:12" s="302" customFormat="1" x14ac:dyDescent="0.25">
      <c r="A179" s="245"/>
      <c r="B179" s="245"/>
      <c r="C179" s="245"/>
      <c r="D179" s="245"/>
      <c r="E179" s="245"/>
      <c r="F179" s="245"/>
      <c r="G179" s="245"/>
      <c r="H179" s="246"/>
      <c r="I179" s="246"/>
      <c r="L179" s="201"/>
    </row>
    <row r="180" spans="1:12" s="269" customFormat="1" ht="31.5" customHeight="1" x14ac:dyDescent="0.25">
      <c r="A180" s="422" t="s">
        <v>208</v>
      </c>
      <c r="B180" s="422"/>
      <c r="C180" s="422"/>
      <c r="D180" s="422"/>
      <c r="E180" s="422"/>
      <c r="F180" s="422"/>
      <c r="G180" s="422"/>
      <c r="H180" s="422"/>
      <c r="I180" s="422"/>
      <c r="L180" s="201"/>
    </row>
    <row r="181" spans="1:12" s="269" customFormat="1" ht="16.5" thickBot="1" x14ac:dyDescent="0.3">
      <c r="L181" s="201"/>
    </row>
    <row r="182" spans="1:12" s="269" customFormat="1" ht="89.25" customHeight="1" x14ac:dyDescent="0.25">
      <c r="A182" s="36" t="s">
        <v>1</v>
      </c>
      <c r="B182" s="270" t="s">
        <v>33</v>
      </c>
      <c r="C182" s="270" t="s">
        <v>34</v>
      </c>
      <c r="D182" s="270" t="s">
        <v>69</v>
      </c>
      <c r="E182" s="270" t="s">
        <v>36</v>
      </c>
      <c r="F182" s="270" t="s">
        <v>37</v>
      </c>
      <c r="G182" s="270" t="s">
        <v>38</v>
      </c>
      <c r="H182" s="270" t="s">
        <v>39</v>
      </c>
      <c r="I182" s="38" t="s">
        <v>40</v>
      </c>
      <c r="L182" s="201"/>
    </row>
    <row r="183" spans="1:12" s="269" customFormat="1" ht="16.5" customHeight="1" thickBot="1" x14ac:dyDescent="0.3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69" customFormat="1" ht="31.5" customHeight="1" x14ac:dyDescent="0.25">
      <c r="A184" s="391" t="s">
        <v>209</v>
      </c>
      <c r="B184" s="392"/>
      <c r="C184" s="392"/>
      <c r="D184" s="392"/>
      <c r="E184" s="392"/>
      <c r="F184" s="392"/>
      <c r="G184" s="392"/>
      <c r="H184" s="392"/>
      <c r="I184" s="393"/>
      <c r="L184" s="201"/>
    </row>
    <row r="185" spans="1:12" s="269" customFormat="1" ht="31.5" customHeight="1" thickBot="1" x14ac:dyDescent="0.3">
      <c r="A185" s="28" t="s">
        <v>138</v>
      </c>
      <c r="B185" s="247" t="s">
        <v>138</v>
      </c>
      <c r="C185" s="29" t="s">
        <v>138</v>
      </c>
      <c r="D185" s="118">
        <v>0</v>
      </c>
      <c r="E185" s="19">
        <f>SUM(B18)</f>
        <v>30346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69" customFormat="1" ht="31.5" customHeight="1" thickBot="1" x14ac:dyDescent="0.3">
      <c r="A186" s="394" t="s">
        <v>73</v>
      </c>
      <c r="B186" s="395"/>
      <c r="C186" s="395"/>
      <c r="D186" s="395"/>
      <c r="E186" s="395"/>
      <c r="F186" s="395"/>
      <c r="G186" s="396"/>
      <c r="H186" s="23"/>
      <c r="I186" s="108">
        <f>SUM(I185:I185)</f>
        <v>0</v>
      </c>
      <c r="L186" s="201"/>
    </row>
    <row r="188" spans="1:12" x14ac:dyDescent="0.25">
      <c r="A188" s="401" t="s">
        <v>74</v>
      </c>
      <c r="B188" s="401"/>
      <c r="C188" s="401"/>
      <c r="D188" s="401"/>
      <c r="E188" s="401"/>
      <c r="F188" s="401"/>
      <c r="G188" s="401"/>
      <c r="H188" s="401"/>
      <c r="I188" s="401"/>
      <c r="J188" s="401"/>
    </row>
    <row r="190" spans="1:12" ht="23.25" customHeight="1" x14ac:dyDescent="0.25">
      <c r="C190" s="269"/>
      <c r="D190" s="269"/>
      <c r="E190" s="269"/>
      <c r="F190" s="35"/>
      <c r="G190" s="59"/>
      <c r="H190" s="269"/>
    </row>
    <row r="191" spans="1:12" ht="16.5" thickBot="1" x14ac:dyDescent="0.3"/>
    <row r="192" spans="1:12" x14ac:dyDescent="0.25">
      <c r="A192" s="79"/>
      <c r="B192" s="423" t="s">
        <v>96</v>
      </c>
      <c r="C192" s="424"/>
      <c r="D192" s="424"/>
      <c r="E192" s="424"/>
      <c r="F192" s="424"/>
      <c r="G192" s="424"/>
      <c r="H192" s="424"/>
      <c r="I192" s="425"/>
      <c r="J192" s="83" t="s">
        <v>95</v>
      </c>
    </row>
    <row r="193" spans="1:10" ht="31.5" customHeight="1" x14ac:dyDescent="0.25">
      <c r="A193" s="79"/>
      <c r="B193" s="81"/>
      <c r="C193" s="76"/>
      <c r="D193" s="76"/>
      <c r="E193" s="76"/>
      <c r="F193" s="76"/>
      <c r="G193" s="76"/>
      <c r="H193" s="248"/>
      <c r="I193" s="249"/>
      <c r="J193" s="84"/>
    </row>
    <row r="194" spans="1:10" ht="16.5" thickBot="1" x14ac:dyDescent="0.3">
      <c r="A194" s="77"/>
      <c r="B194" s="110">
        <f>I77</f>
        <v>10527.940514357142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54.545357142857149</v>
      </c>
      <c r="G194" s="111">
        <f>I167</f>
        <v>137620.78812820799</v>
      </c>
      <c r="H194" s="250">
        <f>I178</f>
        <v>6523.0000000000009</v>
      </c>
      <c r="I194" s="243">
        <f>I186</f>
        <v>0</v>
      </c>
      <c r="J194" s="113">
        <f>SUM(B194:I194)</f>
        <v>154726.27399970798</v>
      </c>
    </row>
    <row r="206" spans="1:10" x14ac:dyDescent="0.25">
      <c r="J206" s="187"/>
    </row>
  </sheetData>
  <mergeCells count="63">
    <mergeCell ref="A48:I48"/>
    <mergeCell ref="A51:I51"/>
    <mergeCell ref="I52:I53"/>
    <mergeCell ref="A53:F53"/>
    <mergeCell ref="A23:I23"/>
    <mergeCell ref="A38:F38"/>
    <mergeCell ref="A40:I40"/>
    <mergeCell ref="A44:I44"/>
    <mergeCell ref="I45:I46"/>
    <mergeCell ref="A46:F4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5:I55"/>
    <mergeCell ref="A63:I63"/>
    <mergeCell ref="A85:G85"/>
    <mergeCell ref="A87:I87"/>
    <mergeCell ref="D59:G59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B192:I192"/>
    <mergeCell ref="A178:G178"/>
    <mergeCell ref="A188:J188"/>
    <mergeCell ref="A107:J107"/>
    <mergeCell ref="A109:G109"/>
    <mergeCell ref="A111:I111"/>
    <mergeCell ref="A115:I115"/>
    <mergeCell ref="A167:G167"/>
    <mergeCell ref="A169:I169"/>
    <mergeCell ref="A180:I180"/>
    <mergeCell ref="A184:I184"/>
    <mergeCell ref="A186:G186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0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72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7172" r:id="rId8"/>
      </mc:Fallback>
    </mc:AlternateContent>
    <mc:AlternateContent xmlns:mc="http://schemas.openxmlformats.org/markup-compatibility/2006">
      <mc:Choice Requires="x14">
        <oleObject progId="Equation.3" shapeId="7173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7173" r:id="rId10"/>
      </mc:Fallback>
    </mc:AlternateContent>
    <mc:AlternateContent xmlns:mc="http://schemas.openxmlformats.org/markup-compatibility/2006">
      <mc:Choice Requires="x14">
        <oleObject progId="Equation.3" shapeId="7174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7174" r:id="rId12"/>
      </mc:Fallback>
    </mc:AlternateContent>
    <mc:AlternateContent xmlns:mc="http://schemas.openxmlformats.org/markup-compatibility/2006">
      <mc:Choice Requires="x14">
        <oleObject progId="Equation.3" shapeId="7175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7175" r:id="rId14"/>
      </mc:Fallback>
    </mc:AlternateContent>
    <mc:AlternateContent xmlns:mc="http://schemas.openxmlformats.org/markup-compatibility/2006">
      <mc:Choice Requires="x14">
        <oleObject progId="Equation.3" shapeId="7176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7176" r:id="rId16"/>
      </mc:Fallback>
    </mc:AlternateContent>
    <mc:AlternateContent xmlns:mc="http://schemas.openxmlformats.org/markup-compatibility/2006">
      <mc:Choice Requires="x14">
        <oleObject progId="Equation.3" shapeId="7177" r:id="rId18">
          <objectPr defaultSize="0" autoPict="0" r:id="rId19">
            <anchor moveWithCells="1" sizeWithCells="1">
              <from>
                <xdr:col>7</xdr:col>
                <xdr:colOff>419100</xdr:colOff>
                <xdr:row>177</xdr:row>
                <xdr:rowOff>76200</xdr:rowOff>
              </from>
              <to>
                <xdr:col>7</xdr:col>
                <xdr:colOff>790575</xdr:colOff>
                <xdr:row>177</xdr:row>
                <xdr:rowOff>314325</xdr:rowOff>
              </to>
            </anchor>
          </objectPr>
        </oleObject>
      </mc:Choice>
      <mc:Fallback>
        <oleObject progId="Equation.3" shapeId="7177" r:id="rId18"/>
      </mc:Fallback>
    </mc:AlternateContent>
    <mc:AlternateContent xmlns:mc="http://schemas.openxmlformats.org/markup-compatibility/2006">
      <mc:Choice Requires="x14">
        <oleObject progId="Equation.3" shapeId="7179" r:id="rId20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7179" r:id="rId20"/>
      </mc:Fallback>
    </mc:AlternateContent>
    <mc:AlternateContent xmlns:mc="http://schemas.openxmlformats.org/markup-compatibility/2006">
      <mc:Choice Requires="x14">
        <oleObject progId="Equation.3" shapeId="7192" r:id="rId22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7192" r:id="rId22"/>
      </mc:Fallback>
    </mc:AlternateContent>
    <mc:AlternateContent xmlns:mc="http://schemas.openxmlformats.org/markup-compatibility/2006">
      <mc:Choice Requires="x14">
        <oleObject progId="Equation.3" shapeId="7193" r:id="rId24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7193" r:id="rId24"/>
      </mc:Fallback>
    </mc:AlternateContent>
    <mc:AlternateContent xmlns:mc="http://schemas.openxmlformats.org/markup-compatibility/2006">
      <mc:Choice Requires="x14">
        <oleObject progId="Equation.3" shapeId="7194" r:id="rId26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7194" r:id="rId26"/>
      </mc:Fallback>
    </mc:AlternateContent>
    <mc:AlternateContent xmlns:mc="http://schemas.openxmlformats.org/markup-compatibility/2006">
      <mc:Choice Requires="x14">
        <oleObject progId="Equation.3" shapeId="7195" r:id="rId28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7195" r:id="rId28"/>
      </mc:Fallback>
    </mc:AlternateContent>
    <mc:AlternateContent xmlns:mc="http://schemas.openxmlformats.org/markup-compatibility/2006">
      <mc:Choice Requires="x14">
        <oleObject progId="Equation.3" shapeId="7196" r:id="rId29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7196" r:id="rId29"/>
      </mc:Fallback>
    </mc:AlternateContent>
    <mc:AlternateContent xmlns:mc="http://schemas.openxmlformats.org/markup-compatibility/2006">
      <mc:Choice Requires="x14">
        <oleObject progId="Equation.3" shapeId="7198" r:id="rId30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7198" r:id="rId30"/>
      </mc:Fallback>
    </mc:AlternateContent>
    <mc:AlternateContent xmlns:mc="http://schemas.openxmlformats.org/markup-compatibility/2006">
      <mc:Choice Requires="x14">
        <oleObject progId="Equation.3" shapeId="7199" r:id="rId31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7199" r:id="rId31"/>
      </mc:Fallback>
    </mc:AlternateContent>
    <mc:AlternateContent xmlns:mc="http://schemas.openxmlformats.org/markup-compatibility/2006">
      <mc:Choice Requires="x14">
        <oleObject progId="Equation.3" shapeId="7200" r:id="rId3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7200" r:id="rId32"/>
      </mc:Fallback>
    </mc:AlternateContent>
    <mc:AlternateContent xmlns:mc="http://schemas.openxmlformats.org/markup-compatibility/2006">
      <mc:Choice Requires="x14">
        <oleObject progId="Equation.3" shapeId="7201" r:id="rId33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7201" r:id="rId33"/>
      </mc:Fallback>
    </mc:AlternateContent>
    <mc:AlternateContent xmlns:mc="http://schemas.openxmlformats.org/markup-compatibility/2006">
      <mc:Choice Requires="x14">
        <oleObject progId="Equation.3" shapeId="7202" r:id="rId34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7202" r:id="rId34"/>
      </mc:Fallback>
    </mc:AlternateContent>
    <mc:AlternateContent xmlns:mc="http://schemas.openxmlformats.org/markup-compatibility/2006">
      <mc:Choice Requires="x14">
        <oleObject progId="Equation.3" shapeId="7203" r:id="rId35">
          <objectPr defaultSize="0" autoPict="0" r:id="rId19">
            <anchor moveWithCells="1" sizeWithCells="1">
              <from>
                <xdr:col>7</xdr:col>
                <xdr:colOff>419100</xdr:colOff>
                <xdr:row>177</xdr:row>
                <xdr:rowOff>76200</xdr:rowOff>
              </from>
              <to>
                <xdr:col>7</xdr:col>
                <xdr:colOff>790575</xdr:colOff>
                <xdr:row>177</xdr:row>
                <xdr:rowOff>314325</xdr:rowOff>
              </to>
            </anchor>
          </objectPr>
        </oleObject>
      </mc:Choice>
      <mc:Fallback>
        <oleObject progId="Equation.3" shapeId="7203" r:id="rId35"/>
      </mc:Fallback>
    </mc:AlternateContent>
    <mc:AlternateContent xmlns:mc="http://schemas.openxmlformats.org/markup-compatibility/2006">
      <mc:Choice Requires="x14">
        <oleObject progId="Equation.3" shapeId="7205" r:id="rId36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7205" r:id="rId36"/>
      </mc:Fallback>
    </mc:AlternateContent>
    <mc:AlternateContent xmlns:mc="http://schemas.openxmlformats.org/markup-compatibility/2006">
      <mc:Choice Requires="x14">
        <oleObject progId="Equation.3" shapeId="7218" r:id="rId37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7218" r:id="rId37"/>
      </mc:Fallback>
    </mc:AlternateContent>
    <mc:AlternateContent xmlns:mc="http://schemas.openxmlformats.org/markup-compatibility/2006">
      <mc:Choice Requires="x14">
        <oleObject progId="Equation.3" shapeId="7219" r:id="rId38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7219" r:id="rId38"/>
      </mc:Fallback>
    </mc:AlternateContent>
    <mc:AlternateContent xmlns:mc="http://schemas.openxmlformats.org/markup-compatibility/2006">
      <mc:Choice Requires="x14">
        <oleObject progId="Equation.3" shapeId="7220" r:id="rId39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7220" r:id="rId39"/>
      </mc:Fallback>
    </mc:AlternateContent>
    <mc:AlternateContent xmlns:mc="http://schemas.openxmlformats.org/markup-compatibility/2006">
      <mc:Choice Requires="x14">
        <oleObject progId="Equation.3" shapeId="7221" r:id="rId40">
          <objectPr defaultSize="0" autoPict="0" r:id="rId41">
            <anchor moveWithCells="1" sizeWithCells="1">
              <from>
                <xdr:col>7</xdr:col>
                <xdr:colOff>381000</xdr:colOff>
                <xdr:row>92</xdr:row>
                <xdr:rowOff>104775</xdr:rowOff>
              </from>
              <to>
                <xdr:col>7</xdr:col>
                <xdr:colOff>876300</xdr:colOff>
                <xdr:row>92</xdr:row>
                <xdr:rowOff>342900</xdr:rowOff>
              </to>
            </anchor>
          </objectPr>
        </oleObject>
      </mc:Choice>
      <mc:Fallback>
        <oleObject progId="Equation.3" shapeId="7221" r:id="rId40"/>
      </mc:Fallback>
    </mc:AlternateContent>
    <mc:AlternateContent xmlns:mc="http://schemas.openxmlformats.org/markup-compatibility/2006">
      <mc:Choice Requires="x14">
        <oleObject progId="Equation.3" shapeId="7223" r:id="rId42">
          <objectPr defaultSize="0" autoPict="0" r:id="rId43">
            <anchor moveWithCells="1" sizeWithCells="1">
              <from>
                <xdr:col>6</xdr:col>
                <xdr:colOff>133350</xdr:colOff>
                <xdr:row>52</xdr:row>
                <xdr:rowOff>38100</xdr:rowOff>
              </from>
              <to>
                <xdr:col>6</xdr:col>
                <xdr:colOff>685800</xdr:colOff>
                <xdr:row>52</xdr:row>
                <xdr:rowOff>304800</xdr:rowOff>
              </to>
            </anchor>
          </objectPr>
        </oleObject>
      </mc:Choice>
      <mc:Fallback>
        <oleObject progId="Equation.3" shapeId="7223" r:id="rId42"/>
      </mc:Fallback>
    </mc:AlternateContent>
    <mc:AlternateContent xmlns:mc="http://schemas.openxmlformats.org/markup-compatibility/2006">
      <mc:Choice Requires="x14">
        <oleObject progId="Equation.3" shapeId="7224" r:id="rId44">
          <objectPr defaultSize="0" autoPict="0" r:id="rId45">
            <anchor moveWithCells="1" sizeWithCells="1">
              <from>
                <xdr:col>4</xdr:col>
                <xdr:colOff>57150</xdr:colOff>
                <xdr:row>56</xdr:row>
                <xdr:rowOff>9525</xdr:rowOff>
              </from>
              <to>
                <xdr:col>5</xdr:col>
                <xdr:colOff>1028700</xdr:colOff>
                <xdr:row>57</xdr:row>
                <xdr:rowOff>95250</xdr:rowOff>
              </to>
            </anchor>
          </objectPr>
        </oleObject>
      </mc:Choice>
      <mc:Fallback>
        <oleObject progId="Equation.3" shapeId="7224" r:id="rId44"/>
      </mc:Fallback>
    </mc:AlternateContent>
    <mc:AlternateContent xmlns:mc="http://schemas.openxmlformats.org/markup-compatibility/2006">
      <mc:Choice Requires="x14">
        <oleObject progId="Equation.3" shapeId="7225" r:id="rId46">
          <objectPr defaultSize="0" autoPict="0" r:id="rId47">
            <anchor moveWithCells="1" sizeWithCells="1">
              <from>
                <xdr:col>3</xdr:col>
                <xdr:colOff>485775</xdr:colOff>
                <xdr:row>59</xdr:row>
                <xdr:rowOff>104775</xdr:rowOff>
              </from>
              <to>
                <xdr:col>3</xdr:col>
                <xdr:colOff>771525</xdr:colOff>
                <xdr:row>59</xdr:row>
                <xdr:rowOff>342900</xdr:rowOff>
              </to>
            </anchor>
          </objectPr>
        </oleObject>
      </mc:Choice>
      <mc:Fallback>
        <oleObject progId="Equation.3" shapeId="7225" r:id="rId46"/>
      </mc:Fallback>
    </mc:AlternateContent>
    <mc:AlternateContent xmlns:mc="http://schemas.openxmlformats.org/markup-compatibility/2006">
      <mc:Choice Requires="x14">
        <oleObject progId="Equation.3" shapeId="7226" r:id="rId48">
          <objectPr defaultSize="0" autoPict="0" r:id="rId5">
            <anchor moveWithCells="1" sizeWithCells="1">
              <from>
                <xdr:col>4</xdr:col>
                <xdr:colOff>457200</xdr:colOff>
                <xdr:row>59</xdr:row>
                <xdr:rowOff>123825</xdr:rowOff>
              </from>
              <to>
                <xdr:col>4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7226" r:id="rId48"/>
      </mc:Fallback>
    </mc:AlternateContent>
    <mc:AlternateContent xmlns:mc="http://schemas.openxmlformats.org/markup-compatibility/2006">
      <mc:Choice Requires="x14">
        <oleObject progId="Equation.3" shapeId="7227" r:id="rId49">
          <objectPr defaultSize="0" autoPict="0" r:id="rId7">
            <anchor moveWithCells="1" sizeWithCells="1">
              <from>
                <xdr:col>5</xdr:col>
                <xdr:colOff>390525</xdr:colOff>
                <xdr:row>59</xdr:row>
                <xdr:rowOff>123825</xdr:rowOff>
              </from>
              <to>
                <xdr:col>5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7227" r:id="rId49"/>
      </mc:Fallback>
    </mc:AlternateContent>
    <mc:AlternateContent xmlns:mc="http://schemas.openxmlformats.org/markup-compatibility/2006">
      <mc:Choice Requires="x14">
        <oleObject progId="Equation.3" shapeId="7228" r:id="rId50">
          <objectPr defaultSize="0" autoPict="0" r:id="rId25">
            <anchor moveWithCells="1" sizeWithCells="1">
              <from>
                <xdr:col>7</xdr:col>
                <xdr:colOff>361950</xdr:colOff>
                <xdr:row>59</xdr:row>
                <xdr:rowOff>57150</xdr:rowOff>
              </from>
              <to>
                <xdr:col>7</xdr:col>
                <xdr:colOff>800100</xdr:colOff>
                <xdr:row>59</xdr:row>
                <xdr:rowOff>304800</xdr:rowOff>
              </to>
            </anchor>
          </objectPr>
        </oleObject>
      </mc:Choice>
      <mc:Fallback>
        <oleObject progId="Equation.3" shapeId="7228" r:id="rId50"/>
      </mc:Fallback>
    </mc:AlternateContent>
    <mc:AlternateContent xmlns:mc="http://schemas.openxmlformats.org/markup-compatibility/2006">
      <mc:Choice Requires="x14">
        <oleObject progId="Equation.3" shapeId="7229" r:id="rId51">
          <objectPr defaultSize="0" autoPict="0" r:id="rId43">
            <anchor moveWithCells="1" sizeWithCells="1">
              <from>
                <xdr:col>6</xdr:col>
                <xdr:colOff>238125</xdr:colOff>
                <xdr:row>59</xdr:row>
                <xdr:rowOff>95250</xdr:rowOff>
              </from>
              <to>
                <xdr:col>6</xdr:col>
                <xdr:colOff>790575</xdr:colOff>
                <xdr:row>59</xdr:row>
                <xdr:rowOff>361950</xdr:rowOff>
              </to>
            </anchor>
          </objectPr>
        </oleObject>
      </mc:Choice>
      <mc:Fallback>
        <oleObject progId="Equation.3" shapeId="7229" r:id="rId51"/>
      </mc:Fallback>
    </mc:AlternateContent>
    <mc:AlternateContent xmlns:mc="http://schemas.openxmlformats.org/markup-compatibility/2006">
      <mc:Choice Requires="x14">
        <oleObject progId="Equation.3" shapeId="7230" r:id="rId52">
          <objectPr defaultSize="0" autoPict="0" r:id="rId53">
            <anchor moveWithCells="1" sizeWithCells="1">
              <from>
                <xdr:col>7</xdr:col>
                <xdr:colOff>276225</xdr:colOff>
                <xdr:row>185</xdr:row>
                <xdr:rowOff>76200</xdr:rowOff>
              </from>
              <to>
                <xdr:col>7</xdr:col>
                <xdr:colOff>866775</xdr:colOff>
                <xdr:row>185</xdr:row>
                <xdr:rowOff>333375</xdr:rowOff>
              </to>
            </anchor>
          </objectPr>
        </oleObject>
      </mc:Choice>
      <mc:Fallback>
        <oleObject progId="Equation.3" shapeId="7230" r:id="rId52"/>
      </mc:Fallback>
    </mc:AlternateContent>
    <mc:AlternateContent xmlns:mc="http://schemas.openxmlformats.org/markup-compatibility/2006">
      <mc:Choice Requires="x14">
        <oleObject progId="Equation.3" shapeId="7231" r:id="rId54">
          <objectPr defaultSize="0" autoPict="0" r:id="rId55">
            <anchor moveWithCells="1" sizeWithCells="1">
              <from>
                <xdr:col>3</xdr:col>
                <xdr:colOff>0</xdr:colOff>
                <xdr:row>189</xdr:row>
                <xdr:rowOff>28575</xdr:rowOff>
              </from>
              <to>
                <xdr:col>6</xdr:col>
                <xdr:colOff>228600</xdr:colOff>
                <xdr:row>190</xdr:row>
                <xdr:rowOff>76200</xdr:rowOff>
              </to>
            </anchor>
          </objectPr>
        </oleObject>
      </mc:Choice>
      <mc:Fallback>
        <oleObject progId="Equation.3" shapeId="7231" r:id="rId54"/>
      </mc:Fallback>
    </mc:AlternateContent>
    <mc:AlternateContent xmlns:mc="http://schemas.openxmlformats.org/markup-compatibility/2006">
      <mc:Choice Requires="x14">
        <oleObject progId="Equation.3" shapeId="7232" r:id="rId56">
          <objectPr defaultSize="0" autoPict="0" r:id="rId11">
            <anchor moveWithCells="1" sizeWithCells="1">
              <from>
                <xdr:col>1</xdr:col>
                <xdr:colOff>942975</xdr:colOff>
                <xdr:row>192</xdr:row>
                <xdr:rowOff>76200</xdr:rowOff>
              </from>
              <to>
                <xdr:col>1</xdr:col>
                <xdr:colOff>1257300</xdr:colOff>
                <xdr:row>192</xdr:row>
                <xdr:rowOff>314325</xdr:rowOff>
              </to>
            </anchor>
          </objectPr>
        </oleObject>
      </mc:Choice>
      <mc:Fallback>
        <oleObject progId="Equation.3" shapeId="7232" r:id="rId56"/>
      </mc:Fallback>
    </mc:AlternateContent>
    <mc:AlternateContent xmlns:mc="http://schemas.openxmlformats.org/markup-compatibility/2006">
      <mc:Choice Requires="x14">
        <oleObject progId="Equation.3" shapeId="7233" r:id="rId57">
          <objectPr defaultSize="0" autoPict="0" r:id="rId58">
            <anchor moveWithCells="1" sizeWithCells="1">
              <from>
                <xdr:col>2</xdr:col>
                <xdr:colOff>895350</xdr:colOff>
                <xdr:row>192</xdr:row>
                <xdr:rowOff>85725</xdr:rowOff>
              </from>
              <to>
                <xdr:col>2</xdr:col>
                <xdr:colOff>1276350</xdr:colOff>
                <xdr:row>192</xdr:row>
                <xdr:rowOff>323850</xdr:rowOff>
              </to>
            </anchor>
          </objectPr>
        </oleObject>
      </mc:Choice>
      <mc:Fallback>
        <oleObject progId="Equation.3" shapeId="7233" r:id="rId57"/>
      </mc:Fallback>
    </mc:AlternateContent>
    <mc:AlternateContent xmlns:mc="http://schemas.openxmlformats.org/markup-compatibility/2006">
      <mc:Choice Requires="x14">
        <oleObject progId="Equation.3" shapeId="7234" r:id="rId59">
          <objectPr defaultSize="0" autoPict="0" r:id="rId41">
            <anchor moveWithCells="1" sizeWithCells="1">
              <from>
                <xdr:col>3</xdr:col>
                <xdr:colOff>381000</xdr:colOff>
                <xdr:row>192</xdr:row>
                <xdr:rowOff>104775</xdr:rowOff>
              </from>
              <to>
                <xdr:col>3</xdr:col>
                <xdr:colOff>876300</xdr:colOff>
                <xdr:row>192</xdr:row>
                <xdr:rowOff>342900</xdr:rowOff>
              </to>
            </anchor>
          </objectPr>
        </oleObject>
      </mc:Choice>
      <mc:Fallback>
        <oleObject progId="Equation.3" shapeId="7234" r:id="rId59"/>
      </mc:Fallback>
    </mc:AlternateContent>
    <mc:AlternateContent xmlns:mc="http://schemas.openxmlformats.org/markup-compatibility/2006">
      <mc:Choice Requires="x14">
        <oleObject progId="Equation.3" shapeId="7235" r:id="rId60">
          <objectPr defaultSize="0" autoPict="0" r:id="rId13">
            <anchor moveWithCells="1" sizeWithCells="1">
              <from>
                <xdr:col>4</xdr:col>
                <xdr:colOff>428625</xdr:colOff>
                <xdr:row>192</xdr:row>
                <xdr:rowOff>123825</xdr:rowOff>
              </from>
              <to>
                <xdr:col>4</xdr:col>
                <xdr:colOff>733425</xdr:colOff>
                <xdr:row>192</xdr:row>
                <xdr:rowOff>361950</xdr:rowOff>
              </to>
            </anchor>
          </objectPr>
        </oleObject>
      </mc:Choice>
      <mc:Fallback>
        <oleObject progId="Equation.3" shapeId="7235" r:id="rId60"/>
      </mc:Fallback>
    </mc:AlternateContent>
    <mc:AlternateContent xmlns:mc="http://schemas.openxmlformats.org/markup-compatibility/2006">
      <mc:Choice Requires="x14">
        <oleObject progId="Equation.3" shapeId="7236" r:id="rId61">
          <objectPr defaultSize="0" autoPict="0" r:id="rId15">
            <anchor moveWithCells="1" sizeWithCells="1">
              <from>
                <xdr:col>5</xdr:col>
                <xdr:colOff>428625</xdr:colOff>
                <xdr:row>192</xdr:row>
                <xdr:rowOff>123825</xdr:rowOff>
              </from>
              <to>
                <xdr:col>5</xdr:col>
                <xdr:colOff>723900</xdr:colOff>
                <xdr:row>192</xdr:row>
                <xdr:rowOff>361950</xdr:rowOff>
              </to>
            </anchor>
          </objectPr>
        </oleObject>
      </mc:Choice>
      <mc:Fallback>
        <oleObject progId="Equation.3" shapeId="7236" r:id="rId61"/>
      </mc:Fallback>
    </mc:AlternateContent>
    <mc:AlternateContent xmlns:mc="http://schemas.openxmlformats.org/markup-compatibility/2006">
      <mc:Choice Requires="x14">
        <oleObject progId="Equation.3" shapeId="7237" r:id="rId62">
          <objectPr defaultSize="0" autoPict="0" r:id="rId17">
            <anchor moveWithCells="1" sizeWithCells="1">
              <from>
                <xdr:col>6</xdr:col>
                <xdr:colOff>314325</xdr:colOff>
                <xdr:row>192</xdr:row>
                <xdr:rowOff>104775</xdr:rowOff>
              </from>
              <to>
                <xdr:col>6</xdr:col>
                <xdr:colOff>666750</xdr:colOff>
                <xdr:row>192</xdr:row>
                <xdr:rowOff>342900</xdr:rowOff>
              </to>
            </anchor>
          </objectPr>
        </oleObject>
      </mc:Choice>
      <mc:Fallback>
        <oleObject progId="Equation.3" shapeId="7237" r:id="rId62"/>
      </mc:Fallback>
    </mc:AlternateContent>
    <mc:AlternateContent xmlns:mc="http://schemas.openxmlformats.org/markup-compatibility/2006">
      <mc:Choice Requires="x14">
        <oleObject progId="Equation.3" shapeId="7238" r:id="rId63">
          <objectPr defaultSize="0" autoPict="0" r:id="rId19">
            <anchor moveWithCells="1" sizeWithCells="1">
              <from>
                <xdr:col>7</xdr:col>
                <xdr:colOff>466725</xdr:colOff>
                <xdr:row>192</xdr:row>
                <xdr:rowOff>123825</xdr:rowOff>
              </from>
              <to>
                <xdr:col>7</xdr:col>
                <xdr:colOff>838200</xdr:colOff>
                <xdr:row>192</xdr:row>
                <xdr:rowOff>361950</xdr:rowOff>
              </to>
            </anchor>
          </objectPr>
        </oleObject>
      </mc:Choice>
      <mc:Fallback>
        <oleObject progId="Equation.3" shapeId="7238" r:id="rId63"/>
      </mc:Fallback>
    </mc:AlternateContent>
    <mc:AlternateContent xmlns:mc="http://schemas.openxmlformats.org/markup-compatibility/2006">
      <mc:Choice Requires="x14">
        <oleObject progId="Equation.3" shapeId="7239" r:id="rId64">
          <objectPr defaultSize="0" autoPict="0" r:id="rId53">
            <anchor moveWithCells="1" sizeWithCells="1">
              <from>
                <xdr:col>8</xdr:col>
                <xdr:colOff>723900</xdr:colOff>
                <xdr:row>192</xdr:row>
                <xdr:rowOff>57150</xdr:rowOff>
              </from>
              <to>
                <xdr:col>8</xdr:col>
                <xdr:colOff>1314450</xdr:colOff>
                <xdr:row>192</xdr:row>
                <xdr:rowOff>314325</xdr:rowOff>
              </to>
            </anchor>
          </objectPr>
        </oleObject>
      </mc:Choice>
      <mc:Fallback>
        <oleObject progId="Equation.3" shapeId="7239" r:id="rId64"/>
      </mc:Fallback>
    </mc:AlternateContent>
    <mc:AlternateContent xmlns:mc="http://schemas.openxmlformats.org/markup-compatibility/2006">
      <mc:Choice Requires="x14">
        <oleObject progId="Equation.3" shapeId="7240" r:id="rId65">
          <objectPr defaultSize="0" autoPict="0" r:id="rId23">
            <anchor moveWithCells="1" sizeWithCells="1">
              <from>
                <xdr:col>9</xdr:col>
                <xdr:colOff>476250</xdr:colOff>
                <xdr:row>192</xdr:row>
                <xdr:rowOff>47625</xdr:rowOff>
              </from>
              <to>
                <xdr:col>9</xdr:col>
                <xdr:colOff>819150</xdr:colOff>
                <xdr:row>192</xdr:row>
                <xdr:rowOff>276225</xdr:rowOff>
              </to>
            </anchor>
          </objectPr>
        </oleObject>
      </mc:Choice>
      <mc:Fallback>
        <oleObject progId="Equation.3" shapeId="7240" r:id="rId6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6" zoomScale="80" zoomScaleSheetLayoutView="80" workbookViewId="0">
      <selection activeCell="I22" sqref="I22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30.140625" style="1" customWidth="1"/>
    <col min="10" max="10" width="18.7109375" style="1" customWidth="1"/>
    <col min="11" max="11" width="34.710937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'сол. и хор.нар.пение'!H61</f>
        <v>203134.66854554147</v>
      </c>
      <c r="C7" s="112">
        <f>'сол. и хор.нар.пение'!J194</f>
        <v>154726.27399970798</v>
      </c>
      <c r="D7" s="453">
        <f>SUM(B7:C7)</f>
        <v>357860.94254524948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 x14ac:dyDescent="0.3">
      <c r="A16" s="92">
        <v>1</v>
      </c>
      <c r="B16" s="169" t="s">
        <v>226</v>
      </c>
      <c r="C16" s="159" t="s">
        <v>98</v>
      </c>
      <c r="D16" s="72">
        <f>SUM(D7)</f>
        <v>357860.94254524948</v>
      </c>
      <c r="E16" s="73">
        <f>'сол. и хор.нар.пение'!D61</f>
        <v>202978.95425982718</v>
      </c>
      <c r="F16" s="73">
        <f>'сол. и хор.нар.пение'!B194</f>
        <v>10527.940514357142</v>
      </c>
      <c r="G16" s="74">
        <f>'сол. и хор.нар.пение'!C194</f>
        <v>0</v>
      </c>
      <c r="H16" s="64">
        <f>SUM('сол. и хор.нар.пение'!B17)</f>
        <v>30346</v>
      </c>
      <c r="I16" s="64">
        <f>SUM('сол. и хор.нар.пение'!B18)</f>
        <v>30346</v>
      </c>
      <c r="J16" s="65">
        <f>H16/I16</f>
        <v>1</v>
      </c>
      <c r="K16" s="66">
        <f>F16+G16</f>
        <v>10527.940514357142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32.25" thickBot="1" x14ac:dyDescent="0.3">
      <c r="G22" s="92">
        <v>1</v>
      </c>
      <c r="H22" s="170" t="s">
        <v>226</v>
      </c>
      <c r="I22" s="167" t="s">
        <v>219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76" t="s">
        <v>145</v>
      </c>
      <c r="C28" s="167" t="s">
        <v>219</v>
      </c>
      <c r="D28" s="436" t="s">
        <v>98</v>
      </c>
      <c r="E28" s="436"/>
      <c r="F28" s="439">
        <f>SUM(D16)</f>
        <v>357860.94254524948</v>
      </c>
      <c r="G28" s="440"/>
      <c r="H28" s="135">
        <f>SUM(J22)</f>
        <v>1</v>
      </c>
      <c r="I28" s="135">
        <f>SUM(M16)</f>
        <v>1</v>
      </c>
      <c r="J28" s="136">
        <f>F28*H28*I28</f>
        <v>357860.94254524948</v>
      </c>
      <c r="K28" s="163"/>
      <c r="L28" s="34"/>
    </row>
    <row r="31" spans="1:13" x14ac:dyDescent="0.25">
      <c r="G31" s="435" t="s">
        <v>226</v>
      </c>
      <c r="H31" s="435"/>
      <c r="I31" s="435"/>
      <c r="J31" s="200">
        <f>SUM(J28*'сол. и хор.нар.пение'!B16)</f>
        <v>10020106.391266985</v>
      </c>
      <c r="K31" s="34"/>
      <c r="L31" s="34"/>
    </row>
    <row r="35" ht="15.75" customHeight="1" x14ac:dyDescent="0.25"/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8195" r:id="rId8"/>
      </mc:Fallback>
    </mc:AlternateContent>
    <mc:AlternateContent xmlns:mc="http://schemas.openxmlformats.org/markup-compatibility/2006">
      <mc:Choice Requires="x14">
        <oleObject progId="Equation.3" shapeId="8196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8196" r:id="rId10"/>
      </mc:Fallback>
    </mc:AlternateContent>
    <mc:AlternateContent xmlns:mc="http://schemas.openxmlformats.org/markup-compatibility/2006">
      <mc:Choice Requires="x14">
        <oleObject progId="Equation.3" shapeId="819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8197" r:id="rId12"/>
      </mc:Fallback>
    </mc:AlternateContent>
    <mc:AlternateContent xmlns:mc="http://schemas.openxmlformats.org/markup-compatibility/2006">
      <mc:Choice Requires="x14">
        <oleObject progId="Equation.3" shapeId="8198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8198" r:id="rId14"/>
      </mc:Fallback>
    </mc:AlternateContent>
    <mc:AlternateContent xmlns:mc="http://schemas.openxmlformats.org/markup-compatibility/2006">
      <mc:Choice Requires="x14">
        <oleObject progId="Equation.3" shapeId="819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8199" r:id="rId16"/>
      </mc:Fallback>
    </mc:AlternateContent>
    <mc:AlternateContent xmlns:mc="http://schemas.openxmlformats.org/markup-compatibility/2006">
      <mc:Choice Requires="x14">
        <oleObject progId="Equation.3" shapeId="8201" r:id="rId18">
          <objectPr defaultSize="0" autoPict="0" r:id="rId11">
            <anchor moveWithCells="1" sizeWithCells="1">
              <from>
                <xdr:col>3</xdr:col>
                <xdr:colOff>809625</xdr:colOff>
                <xdr:row>5</xdr:row>
                <xdr:rowOff>57150</xdr:rowOff>
              </from>
              <to>
                <xdr:col>4</xdr:col>
                <xdr:colOff>57150</xdr:colOff>
                <xdr:row>5</xdr:row>
                <xdr:rowOff>285750</xdr:rowOff>
              </to>
            </anchor>
          </objectPr>
        </oleObject>
      </mc:Choice>
      <mc:Fallback>
        <oleObject progId="Equation.3" shapeId="8201" r:id="rId18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6"/>
  <sheetViews>
    <sheetView view="pageBreakPreview" topLeftCell="A131" zoomScale="80" zoomScaleSheetLayoutView="80" workbookViewId="0">
      <selection activeCell="F165" sqref="F165:F16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6.7109375" style="1" customWidth="1"/>
    <col min="14" max="14" width="13.140625" style="1" customWidth="1"/>
    <col min="15" max="15" width="16.85546875" style="1" customWidth="1"/>
    <col min="16" max="16" width="9.140625" style="1"/>
    <col min="17" max="17" width="13.85546875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49.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4.5" customHeight="1" x14ac:dyDescent="0.25">
      <c r="A9" s="419" t="s">
        <v>227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25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280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f>C28</f>
        <v>31684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1.5" customHeight="1" x14ac:dyDescent="0.25">
      <c r="B20" s="116">
        <f>E30</f>
        <v>1267.3599999999999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57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14.75" customHeight="1" thickBot="1" x14ac:dyDescent="0.3">
      <c r="A28" s="27">
        <v>1</v>
      </c>
      <c r="B28" s="124" t="s">
        <v>146</v>
      </c>
      <c r="C28" s="117">
        <v>31684</v>
      </c>
      <c r="D28" s="30">
        <f>B16</f>
        <v>25</v>
      </c>
      <c r="E28" s="466">
        <f>C28/D28</f>
        <v>1267.3599999999999</v>
      </c>
      <c r="F28" s="467"/>
      <c r="G28" s="190">
        <f>B17*12*1.302/2733.82</f>
        <v>173.42981761783878</v>
      </c>
      <c r="H28" s="20">
        <f>E28*G28</f>
        <v>219798.01365614415</v>
      </c>
      <c r="I28" s="404" t="s">
        <v>161</v>
      </c>
      <c r="M28" s="34">
        <f>G28*C28</f>
        <v>5494950.3414036036</v>
      </c>
    </row>
    <row r="29" spans="1:13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219798.01365614415</v>
      </c>
      <c r="I29" s="405"/>
    </row>
    <row r="30" spans="1:13" ht="31.5" customHeight="1" thickBot="1" x14ac:dyDescent="0.3">
      <c r="A30" s="432" t="s">
        <v>20</v>
      </c>
      <c r="B30" s="433"/>
      <c r="C30" s="433"/>
      <c r="D30" s="434"/>
      <c r="E30" s="402">
        <f>SUM(E28:F28)</f>
        <v>1267.3599999999999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8.25" customHeight="1" thickBot="1" x14ac:dyDescent="0.3">
      <c r="A37" s="28">
        <v>1</v>
      </c>
      <c r="B37" s="313" t="s">
        <v>286</v>
      </c>
      <c r="C37" s="118">
        <v>1</v>
      </c>
      <c r="D37" s="31">
        <f>B16</f>
        <v>25</v>
      </c>
      <c r="E37" s="32">
        <f>C37/D37</f>
        <v>0.04</v>
      </c>
      <c r="F37" s="118">
        <v>10</v>
      </c>
      <c r="G37" s="119">
        <v>43600</v>
      </c>
      <c r="H37" s="21">
        <f>E37*G37/F37</f>
        <v>174.4</v>
      </c>
      <c r="I37" s="462" t="s">
        <v>24</v>
      </c>
      <c r="M37" s="34">
        <f>C37*G37</f>
        <v>43600</v>
      </c>
    </row>
    <row r="38" spans="1:13" ht="31.5" customHeight="1" thickBot="1" x14ac:dyDescent="0.3">
      <c r="A38" s="431" t="s">
        <v>28</v>
      </c>
      <c r="B38" s="413"/>
      <c r="C38" s="413"/>
      <c r="D38" s="413"/>
      <c r="E38" s="413"/>
      <c r="F38" s="396"/>
      <c r="G38" s="22"/>
      <c r="H38" s="23">
        <f>SUM(H37:H37)</f>
        <v>174.4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42" customHeight="1" thickBot="1" x14ac:dyDescent="0.3">
      <c r="A45" s="28">
        <v>1</v>
      </c>
      <c r="B45" s="29"/>
      <c r="C45" s="118">
        <v>1</v>
      </c>
      <c r="D45" s="31">
        <f>SUM(B16)</f>
        <v>25</v>
      </c>
      <c r="E45" s="32">
        <f>C45/D45</f>
        <v>0.04</v>
      </c>
      <c r="F45" s="118">
        <v>1</v>
      </c>
      <c r="G45" s="119"/>
      <c r="H45" s="21">
        <f>E45*G45/F45</f>
        <v>0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9" customFormat="1" ht="31.5" customHeight="1" x14ac:dyDescent="0.25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s="269" customFormat="1" ht="9.75" customHeight="1" thickBot="1" x14ac:dyDescent="0.3"/>
    <row r="49" spans="1:9" s="269" customFormat="1" ht="31.5" customHeight="1" thickBot="1" x14ac:dyDescent="0.3">
      <c r="A49" s="12" t="s">
        <v>1</v>
      </c>
      <c r="B49" s="268" t="s">
        <v>27</v>
      </c>
      <c r="C49" s="268" t="s">
        <v>10</v>
      </c>
      <c r="D49" s="268" t="s">
        <v>4</v>
      </c>
      <c r="E49" s="268" t="s">
        <v>11</v>
      </c>
      <c r="F49" s="268" t="s">
        <v>12</v>
      </c>
      <c r="G49" s="268" t="s">
        <v>13</v>
      </c>
      <c r="H49" s="268" t="s">
        <v>7</v>
      </c>
      <c r="I49" s="15" t="s">
        <v>8</v>
      </c>
    </row>
    <row r="50" spans="1:9" s="269" customFormat="1" ht="31.5" customHeight="1" thickBot="1" x14ac:dyDescent="0.3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s="269" customFormat="1" ht="31.5" customHeight="1" x14ac:dyDescent="0.25">
      <c r="A51" s="410" t="s">
        <v>206</v>
      </c>
      <c r="B51" s="411"/>
      <c r="C51" s="411"/>
      <c r="D51" s="411"/>
      <c r="E51" s="411"/>
      <c r="F51" s="411"/>
      <c r="G51" s="411"/>
      <c r="H51" s="411"/>
      <c r="I51" s="412"/>
    </row>
    <row r="52" spans="1:9" s="269" customFormat="1" ht="31.5" customHeight="1" thickBot="1" x14ac:dyDescent="0.3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07" t="s">
        <v>24</v>
      </c>
    </row>
    <row r="53" spans="1:9" s="269" customFormat="1" ht="31.5" customHeight="1" thickBot="1" x14ac:dyDescent="0.3">
      <c r="A53" s="394" t="s">
        <v>29</v>
      </c>
      <c r="B53" s="395"/>
      <c r="C53" s="395"/>
      <c r="D53" s="395"/>
      <c r="E53" s="395"/>
      <c r="F53" s="396"/>
      <c r="G53" s="236"/>
      <c r="H53" s="23">
        <f>SUM(H52:H52)</f>
        <v>0</v>
      </c>
      <c r="I53" s="406"/>
    </row>
    <row r="54" spans="1:9" ht="7.5" customHeight="1" x14ac:dyDescent="0.25"/>
    <row r="55" spans="1:9" x14ac:dyDescent="0.25">
      <c r="A55" s="390" t="s">
        <v>207</v>
      </c>
      <c r="B55" s="390"/>
      <c r="C55" s="390"/>
      <c r="D55" s="390"/>
      <c r="E55" s="390"/>
      <c r="F55" s="390"/>
      <c r="G55" s="390"/>
      <c r="H55" s="390"/>
      <c r="I55" s="390"/>
    </row>
    <row r="56" spans="1:9" ht="9.75" customHeight="1" x14ac:dyDescent="0.25"/>
    <row r="57" spans="1:9" ht="19.5" customHeight="1" x14ac:dyDescent="0.25">
      <c r="B57"/>
      <c r="C57" s="35"/>
      <c r="D57" s="34"/>
      <c r="E57" s="34"/>
      <c r="F57" s="34"/>
      <c r="G57" s="269"/>
      <c r="H57" s="34"/>
      <c r="I57" s="142"/>
    </row>
    <row r="58" spans="1:9" ht="6.75" customHeight="1" thickBot="1" x14ac:dyDescent="0.3">
      <c r="B58"/>
      <c r="C58" s="35"/>
      <c r="D58" s="34"/>
      <c r="E58" s="34"/>
      <c r="F58" s="34"/>
      <c r="H58" s="34"/>
      <c r="I58" s="142"/>
    </row>
    <row r="59" spans="1:9" ht="16.5" thickBot="1" x14ac:dyDescent="0.3">
      <c r="A59" s="79"/>
      <c r="B59" s="80"/>
      <c r="D59" s="397" t="s">
        <v>94</v>
      </c>
      <c r="E59" s="398"/>
      <c r="F59" s="398"/>
      <c r="G59" s="399"/>
      <c r="H59" s="82" t="s">
        <v>95</v>
      </c>
      <c r="I59" s="142"/>
    </row>
    <row r="60" spans="1:9" ht="26.25" customHeight="1" x14ac:dyDescent="0.25">
      <c r="A60" s="79"/>
      <c r="B60" s="80"/>
      <c r="D60" s="237"/>
      <c r="E60" s="238"/>
      <c r="F60" s="239"/>
      <c r="G60" s="240"/>
      <c r="H60" s="241"/>
      <c r="I60" s="142"/>
    </row>
    <row r="61" spans="1:9" ht="16.5" thickBot="1" x14ac:dyDescent="0.3">
      <c r="A61" s="77"/>
      <c r="B61" s="78"/>
      <c r="D61" s="104">
        <f>SUM(H29)</f>
        <v>219798.01365614415</v>
      </c>
      <c r="E61" s="105">
        <f>SUM(H38)</f>
        <v>174.4</v>
      </c>
      <c r="F61" s="242">
        <f>SUM(H46)</f>
        <v>0</v>
      </c>
      <c r="G61" s="243">
        <f>SUM(H53)</f>
        <v>0</v>
      </c>
      <c r="H61" s="244">
        <f>SUM(D61:G61)</f>
        <v>219972.41365614414</v>
      </c>
      <c r="I61" s="142"/>
    </row>
    <row r="62" spans="1:9" x14ac:dyDescent="0.25">
      <c r="B62"/>
      <c r="C62" s="35"/>
      <c r="D62" s="34"/>
      <c r="E62" s="34"/>
      <c r="F62" s="34"/>
      <c r="H62" s="34"/>
      <c r="I62" s="142"/>
    </row>
    <row r="63" spans="1:9" ht="31.5" customHeight="1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2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2" ht="16.5" thickBot="1" x14ac:dyDescent="0.3"/>
    <row r="67" spans="1:12" ht="16.5" hidden="1" thickBot="1" x14ac:dyDescent="0.3"/>
    <row r="68" spans="1:12" ht="84.75" customHeight="1" x14ac:dyDescent="0.25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2" x14ac:dyDescent="0.25">
      <c r="A71" s="6">
        <v>1</v>
      </c>
      <c r="B71" s="48" t="s">
        <v>50</v>
      </c>
      <c r="C71" s="7" t="s">
        <v>46</v>
      </c>
      <c r="D71" s="119">
        <v>27630.48</v>
      </c>
      <c r="E71" s="19">
        <f>SUM(B19)</f>
        <v>31684</v>
      </c>
      <c r="F71" s="21">
        <f>SUM(B20)</f>
        <v>1267.3599999999999</v>
      </c>
      <c r="G71" s="194">
        <f t="shared" ref="G71:G76" si="0">D71*F71/E71</f>
        <v>1105.2192</v>
      </c>
      <c r="H71" s="119">
        <v>5.77</v>
      </c>
      <c r="I71" s="106">
        <f t="shared" ref="I71:I76" si="1">G71*H71</f>
        <v>6377.1147839999994</v>
      </c>
      <c r="L71" s="34">
        <f>D71*H71</f>
        <v>159427.86959999998</v>
      </c>
    </row>
    <row r="72" spans="1:12" x14ac:dyDescent="0.25">
      <c r="A72" s="6">
        <v>2</v>
      </c>
      <c r="B72" s="48" t="s">
        <v>51</v>
      </c>
      <c r="C72" s="7" t="s">
        <v>47</v>
      </c>
      <c r="D72" s="359">
        <v>5.8681999999999999</v>
      </c>
      <c r="E72" s="19">
        <f>SUM(B19)</f>
        <v>31684</v>
      </c>
      <c r="F72" s="21">
        <f>SUM(B20)</f>
        <v>1267.3599999999999</v>
      </c>
      <c r="G72" s="194">
        <f t="shared" si="0"/>
        <v>0.23472799999999999</v>
      </c>
      <c r="H72" s="119">
        <v>1880.08</v>
      </c>
      <c r="I72" s="106">
        <f t="shared" si="1"/>
        <v>441.30741823999995</v>
      </c>
      <c r="L72" s="34">
        <f t="shared" ref="L72:L76" si="2">D72*H72</f>
        <v>11032.685455999999</v>
      </c>
    </row>
    <row r="73" spans="1:12" x14ac:dyDescent="0.25">
      <c r="A73" s="6">
        <v>3</v>
      </c>
      <c r="B73" s="48" t="s">
        <v>44</v>
      </c>
      <c r="C73" s="7" t="s">
        <v>48</v>
      </c>
      <c r="D73" s="384">
        <v>943.78579999999999</v>
      </c>
      <c r="E73" s="19">
        <f>SUM(B19)</f>
        <v>31684</v>
      </c>
      <c r="F73" s="21">
        <f>SUM(B20)</f>
        <v>1267.3599999999999</v>
      </c>
      <c r="G73" s="194">
        <f t="shared" si="0"/>
        <v>37.751431999999994</v>
      </c>
      <c r="H73" s="119">
        <v>27.37</v>
      </c>
      <c r="I73" s="106">
        <f t="shared" si="1"/>
        <v>1033.2566938399998</v>
      </c>
      <c r="L73" s="34">
        <f t="shared" si="2"/>
        <v>25831.417346000002</v>
      </c>
    </row>
    <row r="74" spans="1:12" x14ac:dyDescent="0.25">
      <c r="A74" s="42">
        <v>4</v>
      </c>
      <c r="B74" s="49" t="s">
        <v>49</v>
      </c>
      <c r="C74" s="43" t="s">
        <v>48</v>
      </c>
      <c r="D74" s="360">
        <v>110.03</v>
      </c>
      <c r="E74" s="46">
        <f>SUM(B19)</f>
        <v>31684</v>
      </c>
      <c r="F74" s="47">
        <f>SUM(B20)</f>
        <v>1267.3599999999999</v>
      </c>
      <c r="G74" s="195">
        <f t="shared" si="0"/>
        <v>4.4012000000000002</v>
      </c>
      <c r="H74" s="120">
        <v>141.12</v>
      </c>
      <c r="I74" s="107">
        <f t="shared" si="1"/>
        <v>621.09734400000002</v>
      </c>
      <c r="L74" s="34">
        <f t="shared" si="2"/>
        <v>15527.4336</v>
      </c>
    </row>
    <row r="75" spans="1:12" x14ac:dyDescent="0.25">
      <c r="A75" s="6">
        <v>5</v>
      </c>
      <c r="B75" s="48" t="s">
        <v>45</v>
      </c>
      <c r="C75" s="7" t="s">
        <v>48</v>
      </c>
      <c r="D75" s="152">
        <v>88.605999999999995</v>
      </c>
      <c r="E75" s="19">
        <f>SUM(B19)</f>
        <v>31684</v>
      </c>
      <c r="F75" s="21">
        <f>SUM(B20)</f>
        <v>1267.3599999999999</v>
      </c>
      <c r="G75" s="194">
        <f t="shared" si="0"/>
        <v>3.5442399999999994</v>
      </c>
      <c r="H75" s="119">
        <v>17.899999999999999</v>
      </c>
      <c r="I75" s="106">
        <f t="shared" si="1"/>
        <v>63.441895999999986</v>
      </c>
      <c r="L75" s="34">
        <f t="shared" si="2"/>
        <v>1586.0473999999997</v>
      </c>
    </row>
    <row r="76" spans="1:12" ht="16.5" thickBot="1" x14ac:dyDescent="0.3">
      <c r="A76" s="42">
        <v>6</v>
      </c>
      <c r="B76" s="49" t="s">
        <v>109</v>
      </c>
      <c r="C76" s="43" t="s">
        <v>48</v>
      </c>
      <c r="D76" s="120">
        <v>11542.82</v>
      </c>
      <c r="E76" s="46">
        <f>SUM(B19)</f>
        <v>31684</v>
      </c>
      <c r="F76" s="47">
        <f>SUM(B20)</f>
        <v>1267.3599999999999</v>
      </c>
      <c r="G76" s="195">
        <f t="shared" si="0"/>
        <v>461.71279999999996</v>
      </c>
      <c r="H76" s="120">
        <v>7.05</v>
      </c>
      <c r="I76" s="107">
        <f t="shared" si="1"/>
        <v>3255.0752399999997</v>
      </c>
      <c r="L76" s="34">
        <f t="shared" si="2"/>
        <v>81376.880999999994</v>
      </c>
    </row>
    <row r="77" spans="1:12" ht="31.5" customHeight="1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23"/>
      <c r="I77" s="108">
        <f>SUM(I71:I76)</f>
        <v>11791.293376079999</v>
      </c>
    </row>
    <row r="79" spans="1:12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2" ht="16.5" thickBot="1" x14ac:dyDescent="0.3"/>
    <row r="81" spans="1:9" ht="87" customHeight="1" x14ac:dyDescent="0.25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31684</v>
      </c>
      <c r="F84" s="21">
        <f>SUM(B20)</f>
        <v>1267.3599999999999</v>
      </c>
      <c r="G84" s="7">
        <f>D84*F84/E84</f>
        <v>3.9999999999999994E-2</v>
      </c>
      <c r="H84" s="119"/>
      <c r="I84" s="106">
        <f>G84*H84</f>
        <v>0</v>
      </c>
    </row>
    <row r="85" spans="1:9" ht="31.5" customHeight="1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23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94.5" x14ac:dyDescent="0.2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31684</v>
      </c>
      <c r="F92" s="21">
        <f>SUM(B20)</f>
        <v>1267.3599999999999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23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88.5" customHeight="1" x14ac:dyDescent="0.2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31684</v>
      </c>
      <c r="F100" s="21">
        <f>SUM(B20)</f>
        <v>1267.3599999999999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23"/>
      <c r="I101" s="23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86.25" customHeight="1" x14ac:dyDescent="0.2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 x14ac:dyDescent="0.25">
      <c r="A107" s="391" t="s">
        <v>63</v>
      </c>
      <c r="B107" s="392"/>
      <c r="C107" s="392"/>
      <c r="D107" s="392"/>
      <c r="E107" s="392"/>
      <c r="F107" s="392"/>
      <c r="G107" s="392"/>
      <c r="H107" s="392"/>
      <c r="I107" s="392"/>
      <c r="J107" s="393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31684</v>
      </c>
      <c r="F108" s="21">
        <f>SUM(B20)</f>
        <v>1267.3599999999999</v>
      </c>
      <c r="G108" s="7">
        <f>D108*F108/E108</f>
        <v>3.9999999999999994E-2</v>
      </c>
      <c r="H108" s="119">
        <v>1527.27</v>
      </c>
      <c r="I108" s="109">
        <f>G108*H108</f>
        <v>61.090799999999987</v>
      </c>
      <c r="J108" s="121"/>
      <c r="L108" s="34">
        <f>D108*H108</f>
        <v>1527.27</v>
      </c>
    </row>
    <row r="109" spans="1:12" ht="31.5" customHeight="1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23"/>
      <c r="I109" s="139">
        <f>SUM(I108:I108)</f>
        <v>61.090799999999987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15" ht="85.5" customHeight="1" x14ac:dyDescent="0.25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15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135940</v>
      </c>
      <c r="F116" s="21">
        <v>1091</v>
      </c>
      <c r="G116" s="194">
        <f>D116*F116/E116</f>
        <v>8.0255995292040604E-3</v>
      </c>
      <c r="H116" s="119">
        <f>(114240+5302)*1.302*1.1107</f>
        <v>172873.43981880002</v>
      </c>
      <c r="I116" s="106">
        <f>G116*H116</f>
        <v>1387.4129972216479</v>
      </c>
      <c r="L116" s="34">
        <f>D116*H116</f>
        <v>172873.43981880002</v>
      </c>
      <c r="M116" s="34">
        <f>L116*12</f>
        <v>2074481.2778256002</v>
      </c>
      <c r="N116" s="34"/>
      <c r="O116" s="34">
        <f>M116/11</f>
        <v>188589.20707505455</v>
      </c>
    </row>
    <row r="117" spans="1:15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135940</v>
      </c>
      <c r="F117" s="21">
        <v>1091</v>
      </c>
      <c r="G117" s="194">
        <f t="shared" ref="G117:G166" si="3">D117*F117/E117</f>
        <v>8.0255995292040604E-3</v>
      </c>
      <c r="H117" s="119">
        <f>(53800+7600)*1.302*1.1107</f>
        <v>88792.467960000009</v>
      </c>
      <c r="I117" s="106">
        <f t="shared" ref="I117:I166" si="4">G117*H117</f>
        <v>712.61278905664267</v>
      </c>
      <c r="L117" s="34">
        <f t="shared" ref="L117:L166" si="5">D117*H117</f>
        <v>88792.467960000009</v>
      </c>
      <c r="M117" s="34">
        <f t="shared" ref="M117:M166" si="6">L117*12</f>
        <v>1065509.61552</v>
      </c>
      <c r="N117" s="34"/>
      <c r="O117" s="34">
        <f t="shared" ref="O117:O166" si="7">M117/11</f>
        <v>96864.510501818178</v>
      </c>
    </row>
    <row r="118" spans="1:15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135940</v>
      </c>
      <c r="F118" s="21">
        <v>1091</v>
      </c>
      <c r="G118" s="194">
        <f t="shared" si="3"/>
        <v>8.0255995292040604E-3</v>
      </c>
      <c r="H118" s="119">
        <f>53850*1.302*1.1107</f>
        <v>77874.175889999999</v>
      </c>
      <c r="I118" s="106">
        <f t="shared" si="4"/>
        <v>624.98694935993819</v>
      </c>
      <c r="L118" s="34">
        <f t="shared" si="5"/>
        <v>77874.175889999999</v>
      </c>
      <c r="M118" s="34">
        <f t="shared" si="6"/>
        <v>934490.11067999993</v>
      </c>
      <c r="N118" s="34"/>
      <c r="O118" s="34">
        <f t="shared" si="7"/>
        <v>84953.646425454543</v>
      </c>
    </row>
    <row r="119" spans="1:15" s="343" customFormat="1" ht="45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135940</v>
      </c>
      <c r="F119" s="21">
        <v>1091</v>
      </c>
      <c r="G119" s="194">
        <f t="shared" ref="G119" si="8">D119*F119/E119</f>
        <v>8.0255995292040604E-3</v>
      </c>
      <c r="H119" s="119">
        <f>30346.17*1.302*1.1107</f>
        <v>43884.549306738001</v>
      </c>
      <c r="I119" s="106">
        <f t="shared" ref="I119" si="9">G119*H119</f>
        <v>352.19981825548888</v>
      </c>
      <c r="L119" s="34"/>
      <c r="M119" s="34"/>
      <c r="N119" s="34"/>
      <c r="O119" s="34"/>
    </row>
    <row r="120" spans="1:15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135940</v>
      </c>
      <c r="F120" s="21">
        <v>1091</v>
      </c>
      <c r="G120" s="194">
        <f t="shared" si="3"/>
        <v>8.0255995292040604E-3</v>
      </c>
      <c r="H120" s="119">
        <f>16300*1.302*1.1107</f>
        <v>23571.941820000004</v>
      </c>
      <c r="I120" s="106">
        <f t="shared" si="4"/>
        <v>189.17896517301753</v>
      </c>
      <c r="L120" s="34">
        <f t="shared" si="5"/>
        <v>23571.941820000004</v>
      </c>
      <c r="M120" s="34">
        <f t="shared" si="6"/>
        <v>282863.30184000003</v>
      </c>
      <c r="N120" s="34"/>
      <c r="O120" s="34">
        <f t="shared" si="7"/>
        <v>25714.845621818185</v>
      </c>
    </row>
    <row r="121" spans="1:15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135940</v>
      </c>
      <c r="F121" s="21">
        <v>1091</v>
      </c>
      <c r="G121" s="194">
        <f t="shared" si="3"/>
        <v>8.0255995292040604E-3</v>
      </c>
      <c r="H121" s="119">
        <f xml:space="preserve"> 17100*1.302*1.1107</f>
        <v>24728.846939999999</v>
      </c>
      <c r="I121" s="106">
        <f t="shared" si="4"/>
        <v>198.46382235942326</v>
      </c>
      <c r="L121" s="34">
        <f t="shared" si="5"/>
        <v>24728.846939999999</v>
      </c>
      <c r="M121" s="34">
        <f t="shared" si="6"/>
        <v>296746.16327999998</v>
      </c>
      <c r="N121" s="34"/>
      <c r="O121" s="34">
        <f t="shared" si="7"/>
        <v>26976.923934545452</v>
      </c>
    </row>
    <row r="122" spans="1:15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135940</v>
      </c>
      <c r="F122" s="21">
        <v>1091</v>
      </c>
      <c r="G122" s="194">
        <f t="shared" si="3"/>
        <v>8.0255995292040604E-3</v>
      </c>
      <c r="H122" s="345">
        <f>22470*1.302*1.1107</f>
        <v>32494.572558000003</v>
      </c>
      <c r="I122" s="106">
        <f t="shared" si="4"/>
        <v>260.788426223172</v>
      </c>
      <c r="L122" s="34">
        <f t="shared" si="5"/>
        <v>32494.572558000003</v>
      </c>
      <c r="M122" s="34">
        <f t="shared" si="6"/>
        <v>389934.87069600006</v>
      </c>
      <c r="N122" s="34"/>
      <c r="O122" s="34">
        <f t="shared" si="7"/>
        <v>35448.624608727281</v>
      </c>
    </row>
    <row r="123" spans="1:15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135940</v>
      </c>
      <c r="F123" s="21">
        <v>1091</v>
      </c>
      <c r="G123" s="194">
        <f t="shared" si="3"/>
        <v>8.0255995292040604E-3</v>
      </c>
      <c r="H123" s="119">
        <f>18000*1.302*1.1107</f>
        <v>26030.3652</v>
      </c>
      <c r="I123" s="106">
        <f t="shared" si="4"/>
        <v>208.90928669412975</v>
      </c>
      <c r="L123" s="34">
        <f t="shared" si="5"/>
        <v>26030.3652</v>
      </c>
      <c r="M123" s="34">
        <f t="shared" si="6"/>
        <v>312364.3824</v>
      </c>
      <c r="N123" s="34"/>
      <c r="O123" s="34">
        <f t="shared" si="7"/>
        <v>28396.762036363638</v>
      </c>
    </row>
    <row r="124" spans="1:15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135940</v>
      </c>
      <c r="F124" s="21">
        <v>1091</v>
      </c>
      <c r="G124" s="194">
        <f t="shared" si="3"/>
        <v>8.0255995292040604E-3</v>
      </c>
      <c r="H124" s="119">
        <f>(13800+7845)*1.302*1.1107</f>
        <v>31301.514153</v>
      </c>
      <c r="I124" s="106">
        <f t="shared" si="4"/>
        <v>251.21341724969102</v>
      </c>
      <c r="L124" s="34">
        <f t="shared" si="5"/>
        <v>31301.514153</v>
      </c>
      <c r="M124" s="34">
        <f t="shared" si="6"/>
        <v>375618.16983600002</v>
      </c>
      <c r="N124" s="34"/>
      <c r="O124" s="34">
        <f t="shared" si="7"/>
        <v>34147.106348727277</v>
      </c>
    </row>
    <row r="125" spans="1:15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135940</v>
      </c>
      <c r="F125" s="21">
        <v>1091</v>
      </c>
      <c r="G125" s="194">
        <f t="shared" si="3"/>
        <v>2.4076798587612181E-2</v>
      </c>
      <c r="H125" s="119">
        <f>24000*1.302*1.1107</f>
        <v>34707.153599999998</v>
      </c>
      <c r="I125" s="106">
        <f t="shared" si="4"/>
        <v>835.63714677651899</v>
      </c>
      <c r="L125" s="34">
        <f t="shared" si="5"/>
        <v>104121.4608</v>
      </c>
      <c r="M125" s="34">
        <f t="shared" si="6"/>
        <v>1249457.5296</v>
      </c>
      <c r="N125" s="34"/>
      <c r="O125" s="34">
        <f t="shared" si="7"/>
        <v>113587.04814545455</v>
      </c>
    </row>
    <row r="126" spans="1:15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135940</v>
      </c>
      <c r="F126" s="21">
        <v>1091</v>
      </c>
      <c r="G126" s="194">
        <f t="shared" si="3"/>
        <v>8.0255995292040604E-3</v>
      </c>
      <c r="H126" s="119">
        <f>22500*1.302*1.1107</f>
        <v>32537.9565</v>
      </c>
      <c r="I126" s="106">
        <f t="shared" si="4"/>
        <v>261.13660836766218</v>
      </c>
      <c r="L126" s="34">
        <f t="shared" si="5"/>
        <v>32537.9565</v>
      </c>
      <c r="M126" s="34">
        <f t="shared" si="6"/>
        <v>390455.478</v>
      </c>
      <c r="N126" s="34"/>
      <c r="O126" s="34">
        <f t="shared" si="7"/>
        <v>35495.952545454544</v>
      </c>
    </row>
    <row r="127" spans="1:15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135940</v>
      </c>
      <c r="F127" s="21">
        <v>1091</v>
      </c>
      <c r="G127" s="194">
        <f t="shared" si="3"/>
        <v>8.0255995292040604E-3</v>
      </c>
      <c r="H127" s="119">
        <f>20235*1.302*1.1107</f>
        <v>29262.468879000004</v>
      </c>
      <c r="I127" s="106">
        <f t="shared" si="4"/>
        <v>234.84885645865089</v>
      </c>
      <c r="L127" s="34">
        <f t="shared" si="5"/>
        <v>29262.468879000004</v>
      </c>
      <c r="M127" s="34">
        <f t="shared" si="6"/>
        <v>351149.62654800003</v>
      </c>
      <c r="N127" s="34"/>
      <c r="O127" s="34">
        <f t="shared" si="7"/>
        <v>31922.693322545456</v>
      </c>
    </row>
    <row r="128" spans="1:15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135940</v>
      </c>
      <c r="F128" s="21">
        <v>1091</v>
      </c>
      <c r="G128" s="194">
        <f t="shared" si="3"/>
        <v>1.6051199058408121E-2</v>
      </c>
      <c r="H128" s="119">
        <f>13800*D128*1.302*1.1107</f>
        <v>39913.226640000008</v>
      </c>
      <c r="I128" s="106">
        <f t="shared" si="4"/>
        <v>640.65514586199799</v>
      </c>
      <c r="L128" s="34">
        <f t="shared" si="5"/>
        <v>79826.453280000016</v>
      </c>
      <c r="M128" s="34">
        <f t="shared" si="6"/>
        <v>957917.43936000019</v>
      </c>
      <c r="N128" s="34"/>
      <c r="O128" s="34">
        <f t="shared" si="7"/>
        <v>87083.403578181838</v>
      </c>
    </row>
    <row r="129" spans="1:15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135940</v>
      </c>
      <c r="F129" s="21">
        <v>1091</v>
      </c>
      <c r="G129" s="194">
        <f t="shared" si="3"/>
        <v>8.0255995292040604E-3</v>
      </c>
      <c r="H129" s="119">
        <f>14410*1.302*1.1107</f>
        <v>20838.753474000001</v>
      </c>
      <c r="I129" s="106">
        <f t="shared" si="4"/>
        <v>167.24349007013387</v>
      </c>
      <c r="L129" s="34">
        <f t="shared" si="5"/>
        <v>20838.753474000001</v>
      </c>
      <c r="M129" s="34">
        <f t="shared" si="6"/>
        <v>250065.04168800003</v>
      </c>
      <c r="N129" s="34"/>
      <c r="O129" s="34">
        <f t="shared" si="7"/>
        <v>22733.185608000003</v>
      </c>
    </row>
    <row r="130" spans="1:15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135940</v>
      </c>
      <c r="F130" s="21">
        <v>1091</v>
      </c>
      <c r="G130" s="194">
        <f t="shared" si="3"/>
        <v>4.0127997646020302E-3</v>
      </c>
      <c r="H130" s="119">
        <f>14100*D130*1.302*1.1107</f>
        <v>10195.22637</v>
      </c>
      <c r="I130" s="106">
        <f t="shared" si="4"/>
        <v>40.911401977600413</v>
      </c>
      <c r="L130" s="34">
        <f t="shared" si="5"/>
        <v>5097.6131850000002</v>
      </c>
      <c r="M130" s="34">
        <f t="shared" si="6"/>
        <v>61171.358220000002</v>
      </c>
      <c r="N130" s="34"/>
      <c r="O130" s="34">
        <f t="shared" si="7"/>
        <v>5561.0325654545459</v>
      </c>
    </row>
    <row r="131" spans="1:15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135940</v>
      </c>
      <c r="F131" s="21">
        <v>1091</v>
      </c>
      <c r="G131" s="194">
        <f t="shared" si="3"/>
        <v>9.6307194350448724E-2</v>
      </c>
      <c r="H131" s="119">
        <f>13800*D131*1.302*1.1107-42818.51</f>
        <v>196660.84984000001</v>
      </c>
      <c r="I131" s="106">
        <f t="shared" si="4"/>
        <v>18939.854686665294</v>
      </c>
      <c r="L131" s="34">
        <f t="shared" si="5"/>
        <v>2359930.19808</v>
      </c>
      <c r="M131" s="34">
        <f t="shared" si="6"/>
        <v>28319162.376960002</v>
      </c>
      <c r="N131" s="34"/>
      <c r="O131" s="34">
        <f t="shared" si="7"/>
        <v>2574469.3069963637</v>
      </c>
    </row>
    <row r="132" spans="1:15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135940</v>
      </c>
      <c r="F132" s="21">
        <v>1091</v>
      </c>
      <c r="G132" s="194">
        <f t="shared" si="3"/>
        <v>2.4076798587612181E-2</v>
      </c>
      <c r="H132" s="119">
        <f>15070*D132*1.302*1.1107</f>
        <v>65379.60059400001</v>
      </c>
      <c r="I132" s="106">
        <f t="shared" si="4"/>
        <v>1574.1314752402679</v>
      </c>
      <c r="L132" s="34">
        <f t="shared" si="5"/>
        <v>196138.80178200002</v>
      </c>
      <c r="M132" s="34">
        <f t="shared" si="6"/>
        <v>2353665.6213840004</v>
      </c>
      <c r="N132" s="34"/>
      <c r="O132" s="34">
        <f t="shared" si="7"/>
        <v>213969.60194400002</v>
      </c>
    </row>
    <row r="133" spans="1:15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135940</v>
      </c>
      <c r="F133" s="21">
        <v>1091</v>
      </c>
      <c r="G133" s="194">
        <f t="shared" si="3"/>
        <v>1.6051199058408121E-2</v>
      </c>
      <c r="H133" s="119">
        <f>(29000+11500)*D133*1.302*1.1107</f>
        <v>117136.6434</v>
      </c>
      <c r="I133" s="106">
        <f t="shared" si="4"/>
        <v>1880.1835802471678</v>
      </c>
      <c r="L133" s="34">
        <f t="shared" si="5"/>
        <v>234273.2868</v>
      </c>
      <c r="M133" s="34">
        <f t="shared" si="6"/>
        <v>2811279.4416</v>
      </c>
      <c r="N133" s="34"/>
      <c r="O133" s="34">
        <f t="shared" si="7"/>
        <v>255570.85832727273</v>
      </c>
    </row>
    <row r="134" spans="1:15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135940</v>
      </c>
      <c r="F134" s="21">
        <v>1091</v>
      </c>
      <c r="G134" s="194">
        <f t="shared" si="3"/>
        <v>8.0255995292040604E-3</v>
      </c>
      <c r="H134" s="119">
        <f>16850*D134*1.302*1.1107</f>
        <v>24367.31409</v>
      </c>
      <c r="I134" s="106">
        <f t="shared" si="4"/>
        <v>195.56230448867146</v>
      </c>
      <c r="L134" s="34">
        <f t="shared" si="5"/>
        <v>24367.31409</v>
      </c>
      <c r="M134" s="34">
        <f t="shared" si="6"/>
        <v>292407.76908</v>
      </c>
      <c r="N134" s="34"/>
      <c r="O134" s="34">
        <f t="shared" si="7"/>
        <v>26582.524461818182</v>
      </c>
    </row>
    <row r="135" spans="1:15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135940</v>
      </c>
      <c r="F135" s="21">
        <v>1091</v>
      </c>
      <c r="G135" s="194">
        <f t="shared" si="3"/>
        <v>8.0255995292040604E-3</v>
      </c>
      <c r="H135" s="119">
        <f>17250*D135*1.302*1.1107</f>
        <v>24945.766650000001</v>
      </c>
      <c r="I135" s="106">
        <f t="shared" si="4"/>
        <v>200.20473308187437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</row>
    <row r="136" spans="1:15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135940</v>
      </c>
      <c r="F136" s="21">
        <v>1091</v>
      </c>
      <c r="G136" s="194">
        <f t="shared" si="3"/>
        <v>8.0255995292040604E-3</v>
      </c>
      <c r="H136" s="119">
        <f>17250*D136*1.302*1.1107</f>
        <v>24945.766650000001</v>
      </c>
      <c r="I136" s="106">
        <f t="shared" si="4"/>
        <v>200.20473308187437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</row>
    <row r="137" spans="1:15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135940</v>
      </c>
      <c r="F137" s="21">
        <v>1091</v>
      </c>
      <c r="G137" s="194">
        <f t="shared" si="3"/>
        <v>1.6051199058408121E-2</v>
      </c>
      <c r="H137" s="119">
        <f>25275*D137*1.302*1.1107</f>
        <v>73101.942270000014</v>
      </c>
      <c r="I137" s="106">
        <f t="shared" si="4"/>
        <v>1173.373826932029</v>
      </c>
      <c r="L137" s="34">
        <f t="shared" si="5"/>
        <v>146203.88454000003</v>
      </c>
      <c r="M137" s="34">
        <f t="shared" si="6"/>
        <v>1754446.6144800005</v>
      </c>
      <c r="N137" s="34"/>
      <c r="O137" s="34">
        <f t="shared" si="7"/>
        <v>159495.14677090914</v>
      </c>
    </row>
    <row r="138" spans="1:15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135940</v>
      </c>
      <c r="F138" s="21">
        <v>1091</v>
      </c>
      <c r="G138" s="194">
        <f t="shared" si="3"/>
        <v>1.2038399293806091E-2</v>
      </c>
      <c r="H138" s="119">
        <f>19915*D138*1.302*1.1107</f>
        <v>43199.560246500005</v>
      </c>
      <c r="I138" s="106">
        <f t="shared" si="4"/>
        <v>520.05355556419931</v>
      </c>
      <c r="L138" s="34">
        <f t="shared" si="5"/>
        <v>64799.340369750003</v>
      </c>
      <c r="M138" s="34">
        <f t="shared" si="6"/>
        <v>777592.0844370001</v>
      </c>
      <c r="N138" s="34"/>
      <c r="O138" s="34">
        <f t="shared" si="7"/>
        <v>70690.189494272738</v>
      </c>
    </row>
    <row r="139" spans="1:15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135940</v>
      </c>
      <c r="F139" s="21">
        <v>1091</v>
      </c>
      <c r="G139" s="194">
        <f t="shared" si="3"/>
        <v>8.0255995292040604E-3</v>
      </c>
      <c r="H139" s="119">
        <f>17415*D139*1.302*1.1107</f>
        <v>25184.378331000004</v>
      </c>
      <c r="I139" s="106">
        <f t="shared" si="4"/>
        <v>202.11973487657056</v>
      </c>
      <c r="L139" s="34">
        <f t="shared" si="5"/>
        <v>25184.378331000004</v>
      </c>
      <c r="M139" s="34">
        <f t="shared" si="6"/>
        <v>302212.53997200006</v>
      </c>
      <c r="N139" s="34"/>
      <c r="O139" s="34">
        <f t="shared" si="7"/>
        <v>27473.867270181825</v>
      </c>
    </row>
    <row r="140" spans="1:15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135940</v>
      </c>
      <c r="F140" s="21">
        <v>1091</v>
      </c>
      <c r="G140" s="194">
        <f>D140*F140/E140</f>
        <v>8.0255995292040604E-3</v>
      </c>
      <c r="H140" s="119">
        <f>16400*D141*1.302*1.1107</f>
        <v>23716.554960000001</v>
      </c>
      <c r="I140" s="106">
        <f t="shared" si="4"/>
        <v>190.33957232131823</v>
      </c>
      <c r="L140" s="34">
        <f t="shared" si="5"/>
        <v>23716.554960000001</v>
      </c>
      <c r="M140" s="34">
        <f t="shared" si="6"/>
        <v>284598.65951999999</v>
      </c>
      <c r="N140" s="34"/>
      <c r="O140" s="34">
        <f t="shared" si="7"/>
        <v>25872.605410909091</v>
      </c>
    </row>
    <row r="141" spans="1:15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135940</v>
      </c>
      <c r="F141" s="21">
        <v>1091</v>
      </c>
      <c r="G141" s="194">
        <f t="shared" si="3"/>
        <v>8.0255995292040604E-3</v>
      </c>
      <c r="H141" s="119">
        <f>22000*D141*1.302*1.1107</f>
        <v>31814.890800000001</v>
      </c>
      <c r="I141" s="106">
        <f t="shared" si="4"/>
        <v>255.3335726261586</v>
      </c>
      <c r="L141" s="34">
        <f t="shared" si="5"/>
        <v>31814.890800000001</v>
      </c>
      <c r="M141" s="34">
        <f t="shared" si="6"/>
        <v>381778.68960000004</v>
      </c>
      <c r="N141" s="34"/>
      <c r="O141" s="34">
        <f t="shared" si="7"/>
        <v>34707.153600000005</v>
      </c>
    </row>
    <row r="142" spans="1:15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135940</v>
      </c>
      <c r="F142" s="21">
        <v>1091</v>
      </c>
      <c r="G142" s="194">
        <f t="shared" si="3"/>
        <v>8.0255995292040604E-3</v>
      </c>
      <c r="H142" s="119">
        <f>(24700+14400)*D142*1.302*1.1107</f>
        <v>56543.737740000004</v>
      </c>
      <c r="I142" s="106">
        <f t="shared" si="4"/>
        <v>453.79739498558189</v>
      </c>
      <c r="L142" s="34">
        <f t="shared" si="5"/>
        <v>56543.737740000004</v>
      </c>
      <c r="M142" s="34">
        <f t="shared" si="6"/>
        <v>678524.85288000002</v>
      </c>
      <c r="N142" s="34"/>
      <c r="O142" s="34">
        <f t="shared" si="7"/>
        <v>61684.077534545453</v>
      </c>
    </row>
    <row r="143" spans="1:15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135940</v>
      </c>
      <c r="F143" s="21">
        <v>1091</v>
      </c>
      <c r="G143" s="194">
        <f t="shared" si="3"/>
        <v>8.0255995292040604E-3</v>
      </c>
      <c r="H143" s="119">
        <f>(29600+14710)*D143*1.302*1.1107</f>
        <v>64078.082334000006</v>
      </c>
      <c r="I143" s="106">
        <f t="shared" si="4"/>
        <v>514.26502741204945</v>
      </c>
      <c r="L143" s="34">
        <f t="shared" si="5"/>
        <v>64078.082334000006</v>
      </c>
      <c r="M143" s="34">
        <f t="shared" si="6"/>
        <v>768936.98800800007</v>
      </c>
      <c r="N143" s="34"/>
      <c r="O143" s="34">
        <f t="shared" si="7"/>
        <v>69903.36254618183</v>
      </c>
    </row>
    <row r="144" spans="1:15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135940</v>
      </c>
      <c r="F144" s="21">
        <v>1091</v>
      </c>
      <c r="G144" s="194">
        <f t="shared" si="3"/>
        <v>8.0255995292040604E-3</v>
      </c>
      <c r="H144" s="119">
        <f>13800*D144*1.302*1.1107</f>
        <v>19956.613320000004</v>
      </c>
      <c r="I144" s="106">
        <f t="shared" si="4"/>
        <v>160.1637864654995</v>
      </c>
      <c r="L144" s="34">
        <f t="shared" si="5"/>
        <v>19956.613320000004</v>
      </c>
      <c r="M144" s="34">
        <f t="shared" si="6"/>
        <v>239479.35984000005</v>
      </c>
      <c r="N144" s="34"/>
      <c r="O144" s="34">
        <f t="shared" si="7"/>
        <v>21770.85089454546</v>
      </c>
    </row>
    <row r="145" spans="1:15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135940</v>
      </c>
      <c r="F145" s="21">
        <v>1091</v>
      </c>
      <c r="G145" s="194">
        <f t="shared" si="3"/>
        <v>8.0255995292040604E-3</v>
      </c>
      <c r="H145" s="119">
        <f>(13800+2300)*D145*1.302*1.1107</f>
        <v>23282.715540000001</v>
      </c>
      <c r="I145" s="106">
        <f t="shared" si="4"/>
        <v>186.85775087641608</v>
      </c>
      <c r="L145" s="34">
        <f t="shared" si="5"/>
        <v>23282.715540000001</v>
      </c>
      <c r="M145" s="34">
        <f t="shared" si="6"/>
        <v>279392.58648</v>
      </c>
      <c r="N145" s="34"/>
      <c r="O145" s="34">
        <f t="shared" si="7"/>
        <v>25399.326043636363</v>
      </c>
    </row>
    <row r="146" spans="1:15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135940</v>
      </c>
      <c r="F146" s="21">
        <v>1091</v>
      </c>
      <c r="G146" s="194">
        <f t="shared" si="3"/>
        <v>8.0255995292040604E-3</v>
      </c>
      <c r="H146" s="119">
        <f>14300*D146*1.302*1.1107</f>
        <v>20679.679020000003</v>
      </c>
      <c r="I146" s="106">
        <f t="shared" si="4"/>
        <v>165.9668222070031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</row>
    <row r="147" spans="1:15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135940</v>
      </c>
      <c r="F147" s="21">
        <v>1091</v>
      </c>
      <c r="G147" s="194">
        <f t="shared" si="3"/>
        <v>8.0255995292040604E-3</v>
      </c>
      <c r="H147" s="119">
        <f>14300*D147*1.302*1.1107</f>
        <v>20679.679020000003</v>
      </c>
      <c r="I147" s="106">
        <f t="shared" si="4"/>
        <v>165.9668222070031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</row>
    <row r="148" spans="1:15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135940</v>
      </c>
      <c r="F148" s="21">
        <f>SUM(B20)</f>
        <v>1267.3599999999999</v>
      </c>
      <c r="G148" s="194">
        <f t="shared" si="3"/>
        <v>9.3229365896719141E-3</v>
      </c>
      <c r="H148" s="119">
        <f>(25150+1350)*D148*1.302*1.1107</f>
        <v>38322.482100000001</v>
      </c>
      <c r="I148" s="106">
        <f t="shared" si="4"/>
        <v>357.27807057713699</v>
      </c>
      <c r="L148" s="34">
        <f t="shared" si="5"/>
        <v>38322.482100000001</v>
      </c>
      <c r="M148" s="34">
        <f t="shared" si="6"/>
        <v>459869.78520000004</v>
      </c>
      <c r="N148" s="34"/>
      <c r="O148" s="34">
        <f t="shared" si="7"/>
        <v>41806.344109090911</v>
      </c>
    </row>
    <row r="149" spans="1:15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135940</v>
      </c>
      <c r="F149" s="21">
        <v>1091</v>
      </c>
      <c r="G149" s="194">
        <f t="shared" si="3"/>
        <v>1.6051199058408121E-2</v>
      </c>
      <c r="H149" s="119">
        <f>14500*D149*1.302*1.1107</f>
        <v>41937.810600000004</v>
      </c>
      <c r="I149" s="106">
        <f t="shared" si="4"/>
        <v>673.15214601441812</v>
      </c>
      <c r="L149" s="34">
        <f t="shared" si="5"/>
        <v>83875.621200000009</v>
      </c>
      <c r="M149" s="34">
        <f t="shared" si="6"/>
        <v>1006507.4544000002</v>
      </c>
      <c r="N149" s="34"/>
      <c r="O149" s="34">
        <f t="shared" si="7"/>
        <v>91500.677672727281</v>
      </c>
    </row>
    <row r="150" spans="1:15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135940</v>
      </c>
      <c r="F150" s="21">
        <v>1091</v>
      </c>
      <c r="G150" s="194">
        <f t="shared" si="3"/>
        <v>8.0255995292040604E-3</v>
      </c>
      <c r="H150" s="119">
        <f>51255*D150*1.302*1.1107</f>
        <v>74121.464907000016</v>
      </c>
      <c r="I150" s="106">
        <f t="shared" si="4"/>
        <v>594.86919386153465</v>
      </c>
      <c r="L150" s="34">
        <f t="shared" si="5"/>
        <v>74121.464907000016</v>
      </c>
      <c r="M150" s="34">
        <f t="shared" si="6"/>
        <v>889457.57888400019</v>
      </c>
      <c r="N150" s="34"/>
      <c r="O150" s="34">
        <f t="shared" si="7"/>
        <v>80859.779898545472</v>
      </c>
    </row>
    <row r="151" spans="1:15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135940</v>
      </c>
      <c r="F151" s="21">
        <v>1091</v>
      </c>
      <c r="G151" s="194">
        <f t="shared" si="3"/>
        <v>8.0255995292040604E-3</v>
      </c>
      <c r="H151" s="119">
        <f>13700*D151*1.302*1.1107</f>
        <v>19812.000180000003</v>
      </c>
      <c r="I151" s="106">
        <f t="shared" si="4"/>
        <v>159.00317931719877</v>
      </c>
      <c r="L151" s="34">
        <f t="shared" si="5"/>
        <v>19812.000180000003</v>
      </c>
      <c r="M151" s="34">
        <f t="shared" si="6"/>
        <v>237744.00216000003</v>
      </c>
      <c r="N151" s="34"/>
      <c r="O151" s="34">
        <f t="shared" si="7"/>
        <v>21613.091105454547</v>
      </c>
    </row>
    <row r="152" spans="1:15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135940</v>
      </c>
      <c r="F152" s="21">
        <v>1091</v>
      </c>
      <c r="G152" s="194">
        <f t="shared" si="3"/>
        <v>1.2038399293806091E-2</v>
      </c>
      <c r="H152" s="119">
        <f>13700*D152*1.302*1.1107</f>
        <v>29718.000270000004</v>
      </c>
      <c r="I152" s="106">
        <f t="shared" si="4"/>
        <v>357.75715346369725</v>
      </c>
      <c r="L152" s="34">
        <f t="shared" si="5"/>
        <v>44577.000405000006</v>
      </c>
      <c r="M152" s="34">
        <f t="shared" si="6"/>
        <v>534924.0048600001</v>
      </c>
      <c r="N152" s="34"/>
      <c r="O152" s="34">
        <f t="shared" si="7"/>
        <v>48629.454987272737</v>
      </c>
    </row>
    <row r="153" spans="1:15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135940</v>
      </c>
      <c r="F153" s="21">
        <v>1091</v>
      </c>
      <c r="G153" s="194">
        <f t="shared" si="3"/>
        <v>2.4076798587612181E-2</v>
      </c>
      <c r="H153" s="119">
        <f>13700*D153*1.302*1.1107</f>
        <v>59436.000540000008</v>
      </c>
      <c r="I153" s="106">
        <f t="shared" si="4"/>
        <v>1431.028613854789</v>
      </c>
      <c r="L153" s="34">
        <f t="shared" si="5"/>
        <v>178308.00162000002</v>
      </c>
      <c r="M153" s="34">
        <f t="shared" si="6"/>
        <v>2139696.0194400004</v>
      </c>
      <c r="N153" s="34"/>
      <c r="O153" s="34">
        <f t="shared" si="7"/>
        <v>194517.81994909095</v>
      </c>
    </row>
    <row r="154" spans="1:15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135940</v>
      </c>
      <c r="F154" s="21">
        <v>1091</v>
      </c>
      <c r="G154" s="194">
        <f t="shared" si="3"/>
        <v>3.2102398116816241E-2</v>
      </c>
      <c r="H154" s="119">
        <f>13500*D154*1.302*1.1107</f>
        <v>78091.095600000001</v>
      </c>
      <c r="I154" s="106">
        <f t="shared" si="4"/>
        <v>2506.9114403295571</v>
      </c>
      <c r="L154" s="34">
        <f t="shared" si="5"/>
        <v>312364.3824</v>
      </c>
      <c r="M154" s="34">
        <f t="shared" si="6"/>
        <v>3748372.5888</v>
      </c>
      <c r="N154" s="34"/>
      <c r="O154" s="34">
        <f t="shared" si="7"/>
        <v>340761.14443636365</v>
      </c>
    </row>
    <row r="155" spans="1:15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135940</v>
      </c>
      <c r="F155" s="21">
        <v>1091</v>
      </c>
      <c r="G155" s="194">
        <f t="shared" si="3"/>
        <v>4.0127997646020302E-3</v>
      </c>
      <c r="H155" s="119">
        <f>14150*D155*1.302*1.1107</f>
        <v>10231.379655000001</v>
      </c>
      <c r="I155" s="106">
        <f t="shared" si="4"/>
        <v>41.056477871138</v>
      </c>
      <c r="L155" s="34">
        <f t="shared" si="5"/>
        <v>5115.6898275000003</v>
      </c>
      <c r="M155" s="34">
        <f t="shared" si="6"/>
        <v>61388.277930000004</v>
      </c>
      <c r="N155" s="34"/>
      <c r="O155" s="34">
        <f t="shared" si="7"/>
        <v>5580.7525390909095</v>
      </c>
    </row>
    <row r="156" spans="1:15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135940</v>
      </c>
      <c r="F156" s="21">
        <v>1091</v>
      </c>
      <c r="G156" s="194">
        <f t="shared" si="3"/>
        <v>3.2102398116816241E-2</v>
      </c>
      <c r="H156" s="119">
        <f>13800*D156*1.302*1.1107</f>
        <v>79826.453280000016</v>
      </c>
      <c r="I156" s="106">
        <f t="shared" si="4"/>
        <v>2562.620583447992</v>
      </c>
      <c r="L156" s="34">
        <f t="shared" si="5"/>
        <v>319305.81312000006</v>
      </c>
      <c r="M156" s="34">
        <f t="shared" si="6"/>
        <v>3831669.7574400008</v>
      </c>
      <c r="N156" s="34"/>
      <c r="O156" s="34">
        <f t="shared" si="7"/>
        <v>348333.61431272735</v>
      </c>
    </row>
    <row r="157" spans="1:15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135940</v>
      </c>
      <c r="F157" s="21">
        <v>1091</v>
      </c>
      <c r="G157" s="194">
        <f t="shared" si="3"/>
        <v>8.0255995292040604E-3</v>
      </c>
      <c r="H157" s="119">
        <f>20230*D157*1.302*1.1107</f>
        <v>29255.238222</v>
      </c>
      <c r="I157" s="106">
        <f t="shared" si="4"/>
        <v>234.79082610123584</v>
      </c>
      <c r="L157" s="34">
        <f t="shared" si="5"/>
        <v>29255.238222</v>
      </c>
      <c r="M157" s="34">
        <f t="shared" si="6"/>
        <v>351062.858664</v>
      </c>
      <c r="N157" s="34"/>
      <c r="O157" s="34">
        <f t="shared" si="7"/>
        <v>31914.80533309091</v>
      </c>
    </row>
    <row r="158" spans="1:15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135940</v>
      </c>
      <c r="F158" s="21">
        <v>1091</v>
      </c>
      <c r="G158" s="194">
        <f t="shared" si="3"/>
        <v>2.0063998823010153E-2</v>
      </c>
      <c r="H158" s="119">
        <f>14320*D158*1.302*1.1107</f>
        <v>51771.504119999998</v>
      </c>
      <c r="I158" s="106">
        <f t="shared" si="4"/>
        <v>1038.7433977291453</v>
      </c>
      <c r="L158" s="34">
        <f t="shared" si="5"/>
        <v>129428.76029999999</v>
      </c>
      <c r="M158" s="34">
        <f t="shared" si="6"/>
        <v>1553145.1236</v>
      </c>
      <c r="N158" s="34"/>
      <c r="O158" s="34">
        <f t="shared" si="7"/>
        <v>141195.01123636364</v>
      </c>
    </row>
    <row r="159" spans="1:15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135940</v>
      </c>
      <c r="F159" s="21">
        <v>1091</v>
      </c>
      <c r="G159" s="194">
        <f t="shared" si="3"/>
        <v>2.4076798587612181E-2</v>
      </c>
      <c r="H159" s="119">
        <f>13500*D159*1.302*1.1107</f>
        <v>58568.3217</v>
      </c>
      <c r="I159" s="106">
        <f t="shared" si="4"/>
        <v>1410.1376851853759</v>
      </c>
      <c r="L159" s="34">
        <f t="shared" si="5"/>
        <v>175704.9651</v>
      </c>
      <c r="M159" s="34">
        <f t="shared" si="6"/>
        <v>2108459.5811999999</v>
      </c>
      <c r="N159" s="34"/>
      <c r="O159" s="34">
        <f t="shared" si="7"/>
        <v>191678.14374545452</v>
      </c>
    </row>
    <row r="160" spans="1:15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135940</v>
      </c>
      <c r="F160" s="21">
        <v>1091</v>
      </c>
      <c r="G160" s="194">
        <f t="shared" si="3"/>
        <v>8.0255995292040604E-3</v>
      </c>
      <c r="H160" s="119">
        <f>14050*D160*1.302*1.1107</f>
        <v>20318.146170000004</v>
      </c>
      <c r="I160" s="106">
        <f t="shared" si="4"/>
        <v>163.0653043362513</v>
      </c>
      <c r="L160" s="34">
        <f t="shared" si="5"/>
        <v>20318.146170000004</v>
      </c>
      <c r="M160" s="34">
        <f t="shared" si="6"/>
        <v>243817.75404000003</v>
      </c>
      <c r="N160" s="34"/>
      <c r="O160" s="34">
        <f t="shared" si="7"/>
        <v>22165.250367272729</v>
      </c>
    </row>
    <row r="161" spans="1:17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135940</v>
      </c>
      <c r="F161" s="21">
        <v>1091</v>
      </c>
      <c r="G161" s="194">
        <f t="shared" si="3"/>
        <v>8.0255995292040604E-3</v>
      </c>
      <c r="H161" s="119">
        <f>14160*D160*1.302*1.1107</f>
        <v>20477.220624000001</v>
      </c>
      <c r="I161" s="106">
        <f t="shared" si="4"/>
        <v>164.3419721993821</v>
      </c>
      <c r="L161" s="34">
        <f t="shared" si="5"/>
        <v>20477.220624000001</v>
      </c>
      <c r="M161" s="34">
        <f t="shared" si="6"/>
        <v>245726.64748800002</v>
      </c>
      <c r="N161" s="34"/>
      <c r="O161" s="34">
        <f t="shared" si="7"/>
        <v>22338.78613527273</v>
      </c>
    </row>
    <row r="162" spans="1:17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135940</v>
      </c>
      <c r="F162" s="21">
        <v>1091</v>
      </c>
      <c r="G162" s="194">
        <f t="shared" si="3"/>
        <v>4.0127997646020302E-3</v>
      </c>
      <c r="H162" s="119">
        <f>13760*D162*1.302*1.1107</f>
        <v>9949.3840319999999</v>
      </c>
      <c r="I162" s="106">
        <f t="shared" si="4"/>
        <v>39.924885901544798</v>
      </c>
      <c r="L162" s="34">
        <f t="shared" si="5"/>
        <v>4974.692016</v>
      </c>
      <c r="M162" s="34">
        <f t="shared" si="6"/>
        <v>59696.304191999996</v>
      </c>
      <c r="N162" s="34"/>
      <c r="O162" s="34">
        <f t="shared" si="7"/>
        <v>5426.9367447272725</v>
      </c>
    </row>
    <row r="163" spans="1:17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135940</v>
      </c>
      <c r="F163" s="21">
        <v>1091</v>
      </c>
      <c r="G163" s="194">
        <f t="shared" si="3"/>
        <v>8.0255995292040604E-3</v>
      </c>
      <c r="H163" s="119">
        <f>16960*D163*1.302*1.1107</f>
        <v>24526.388544000001</v>
      </c>
      <c r="I163" s="106">
        <f t="shared" si="4"/>
        <v>196.83897235180228</v>
      </c>
      <c r="L163" s="34">
        <f t="shared" si="5"/>
        <v>24526.388544000001</v>
      </c>
      <c r="M163" s="34">
        <f t="shared" si="6"/>
        <v>294316.66252800002</v>
      </c>
      <c r="N163" s="34"/>
      <c r="O163" s="34">
        <f t="shared" si="7"/>
        <v>26756.060229818184</v>
      </c>
    </row>
    <row r="164" spans="1:17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135940</v>
      </c>
      <c r="F164" s="21">
        <v>1091</v>
      </c>
      <c r="G164" s="194">
        <f t="shared" si="3"/>
        <v>8.0255995292040604E-3</v>
      </c>
      <c r="H164" s="119">
        <f>13820*D164*1.302*1.1107</f>
        <v>19985.535948000001</v>
      </c>
      <c r="I164" s="106">
        <f t="shared" si="4"/>
        <v>160.39590789515964</v>
      </c>
      <c r="L164" s="34">
        <f t="shared" si="5"/>
        <v>19985.535948000001</v>
      </c>
      <c r="M164" s="34">
        <f t="shared" si="6"/>
        <v>239826.43137599999</v>
      </c>
      <c r="N164" s="34"/>
      <c r="O164" s="34">
        <f t="shared" si="7"/>
        <v>21802.402852363637</v>
      </c>
    </row>
    <row r="165" spans="1:17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135940</v>
      </c>
      <c r="F165" s="21">
        <v>1091</v>
      </c>
      <c r="G165" s="194">
        <f t="shared" si="3"/>
        <v>8.0255995292040604E-3</v>
      </c>
      <c r="H165" s="119">
        <f>21730*D165*1.302*1.1107</f>
        <v>31424.435322000005</v>
      </c>
      <c r="I165" s="106">
        <f t="shared" si="4"/>
        <v>252.19993332574668</v>
      </c>
      <c r="L165" s="34">
        <f t="shared" si="5"/>
        <v>31424.435322000005</v>
      </c>
      <c r="M165" s="34">
        <f t="shared" si="6"/>
        <v>377093.22386400006</v>
      </c>
      <c r="N165" s="34"/>
      <c r="O165" s="34">
        <f t="shared" si="7"/>
        <v>34281.202169454547</v>
      </c>
    </row>
    <row r="166" spans="1:17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135940</v>
      </c>
      <c r="F166" s="21">
        <v>1091</v>
      </c>
      <c r="G166" s="194">
        <f t="shared" si="3"/>
        <v>0.25681918493452993</v>
      </c>
      <c r="H166" s="349">
        <f>10965.053*37*1.302*1.1107</f>
        <v>586705.57550067548</v>
      </c>
      <c r="I166" s="106">
        <f t="shared" si="4"/>
        <v>150677.24769662778</v>
      </c>
      <c r="L166" s="34">
        <f t="shared" si="5"/>
        <v>18774578.416021615</v>
      </c>
      <c r="M166" s="34">
        <f t="shared" si="6"/>
        <v>225294940.99225938</v>
      </c>
      <c r="N166" s="34"/>
      <c r="O166" s="34">
        <f t="shared" si="7"/>
        <v>20481358.272023581</v>
      </c>
    </row>
    <row r="167" spans="1:17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23"/>
      <c r="I167" s="160">
        <f>SUM(I116:I166)</f>
        <v>196365.94194077561</v>
      </c>
      <c r="L167" s="201">
        <f>SUM(L116:L166)</f>
        <v>24417368.974511664</v>
      </c>
      <c r="M167" s="201">
        <f>SUM(M116:M166)</f>
        <v>293008427.69413996</v>
      </c>
      <c r="N167" s="201"/>
      <c r="O167" s="201">
        <f>SUM(O116:O166)</f>
        <v>26637129.790376365</v>
      </c>
      <c r="Q167" s="201">
        <f>SUM(H116:H166)</f>
        <v>2829158.8712297129</v>
      </c>
    </row>
    <row r="169" spans="1:17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17" ht="16.5" thickBot="1" x14ac:dyDescent="0.3"/>
    <row r="171" spans="1:17" ht="84.75" customHeight="1" x14ac:dyDescent="0.25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17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31684</v>
      </c>
      <c r="F174" s="21">
        <f>SUM(B20)</f>
        <v>1267.3599999999999</v>
      </c>
      <c r="G174" s="7">
        <f>D174*F174/E174</f>
        <v>3.9999999999999994E-2</v>
      </c>
      <c r="H174" s="119">
        <v>39276</v>
      </c>
      <c r="I174" s="106">
        <f>G174*H174</f>
        <v>1571.0399999999997</v>
      </c>
      <c r="L174" s="34">
        <f>D174*H174</f>
        <v>39276</v>
      </c>
    </row>
    <row r="175" spans="1:17" s="224" customFormat="1" ht="78.75" x14ac:dyDescent="0.25">
      <c r="A175" s="42">
        <v>2</v>
      </c>
      <c r="B175" s="209" t="s">
        <v>211</v>
      </c>
      <c r="C175" s="29" t="s">
        <v>111</v>
      </c>
      <c r="D175" s="118">
        <v>1</v>
      </c>
      <c r="E175" s="19">
        <f>SUM(B19)</f>
        <v>31684</v>
      </c>
      <c r="F175" s="21">
        <f>SUM(B20)</f>
        <v>1267.3599999999999</v>
      </c>
      <c r="G175" s="7">
        <f>D175*F175/E175</f>
        <v>3.9999999999999994E-2</v>
      </c>
      <c r="H175" s="119">
        <v>33985</v>
      </c>
      <c r="I175" s="106">
        <f>G175*H175</f>
        <v>1359.3999999999999</v>
      </c>
      <c r="L175" s="34">
        <f t="shared" ref="L175:L177" si="10">D175*H175</f>
        <v>33985</v>
      </c>
    </row>
    <row r="176" spans="1:17" s="380" customFormat="1" x14ac:dyDescent="0.25">
      <c r="A176" s="227">
        <v>3</v>
      </c>
      <c r="B176" s="209" t="s">
        <v>288</v>
      </c>
      <c r="C176" s="29" t="s">
        <v>111</v>
      </c>
      <c r="D176" s="118">
        <v>1</v>
      </c>
      <c r="E176" s="19">
        <f>SUM(B19)</f>
        <v>31684</v>
      </c>
      <c r="F176" s="21">
        <f>SUM(B20)</f>
        <v>1267.3599999999999</v>
      </c>
      <c r="G176" s="7">
        <f>D176*F176/E176</f>
        <v>3.9999999999999994E-2</v>
      </c>
      <c r="H176" s="120">
        <v>7000</v>
      </c>
      <c r="I176" s="106">
        <f>G176*H176</f>
        <v>279.99999999999994</v>
      </c>
      <c r="L176" s="34">
        <f t="shared" si="10"/>
        <v>7000</v>
      </c>
    </row>
    <row r="177" spans="1:12" s="226" customFormat="1" ht="16.5" thickBot="1" x14ac:dyDescent="0.3">
      <c r="A177" s="227">
        <v>4</v>
      </c>
      <c r="B177" s="209" t="s">
        <v>272</v>
      </c>
      <c r="C177" s="29" t="s">
        <v>111</v>
      </c>
      <c r="D177" s="118">
        <v>1</v>
      </c>
      <c r="E177" s="19">
        <f>SUM(B19)</f>
        <v>31684</v>
      </c>
      <c r="F177" s="21">
        <f>SUM(B20)</f>
        <v>1267.3599999999999</v>
      </c>
      <c r="G177" s="7">
        <f t="shared" ref="G177" si="11">D177*F177/E177</f>
        <v>3.9999999999999994E-2</v>
      </c>
      <c r="H177" s="120">
        <v>102383</v>
      </c>
      <c r="I177" s="106">
        <f t="shared" ref="I177" si="12">G177*H177</f>
        <v>4095.3199999999993</v>
      </c>
      <c r="L177" s="34">
        <f t="shared" si="10"/>
        <v>102383</v>
      </c>
    </row>
    <row r="178" spans="1:12" ht="31.5" customHeight="1" thickBot="1" x14ac:dyDescent="0.3">
      <c r="A178" s="394" t="s">
        <v>73</v>
      </c>
      <c r="B178" s="395"/>
      <c r="C178" s="395"/>
      <c r="D178" s="395"/>
      <c r="E178" s="395"/>
      <c r="F178" s="395"/>
      <c r="G178" s="396"/>
      <c r="H178" s="23"/>
      <c r="I178" s="108">
        <f>SUM(I174:I177)</f>
        <v>7305.7599999999984</v>
      </c>
      <c r="L178" s="201">
        <f>SUM(L174:L177)</f>
        <v>182644</v>
      </c>
    </row>
    <row r="179" spans="1:12" s="302" customFormat="1" x14ac:dyDescent="0.25">
      <c r="A179" s="245"/>
      <c r="B179" s="245"/>
      <c r="C179" s="245"/>
      <c r="D179" s="245"/>
      <c r="E179" s="245"/>
      <c r="F179" s="245"/>
      <c r="G179" s="245"/>
      <c r="H179" s="246"/>
      <c r="I179" s="246"/>
      <c r="L179" s="201"/>
    </row>
    <row r="180" spans="1:12" s="269" customFormat="1" ht="31.5" customHeight="1" x14ac:dyDescent="0.25">
      <c r="A180" s="422" t="s">
        <v>208</v>
      </c>
      <c r="B180" s="422"/>
      <c r="C180" s="422"/>
      <c r="D180" s="422"/>
      <c r="E180" s="422"/>
      <c r="F180" s="422"/>
      <c r="G180" s="422"/>
      <c r="H180" s="422"/>
      <c r="I180" s="422"/>
      <c r="L180" s="201"/>
    </row>
    <row r="181" spans="1:12" s="269" customFormat="1" ht="16.5" thickBot="1" x14ac:dyDescent="0.3">
      <c r="L181" s="201"/>
    </row>
    <row r="182" spans="1:12" s="269" customFormat="1" ht="85.5" customHeight="1" x14ac:dyDescent="0.25">
      <c r="A182" s="36" t="s">
        <v>1</v>
      </c>
      <c r="B182" s="270" t="s">
        <v>33</v>
      </c>
      <c r="C182" s="270" t="s">
        <v>34</v>
      </c>
      <c r="D182" s="270" t="s">
        <v>69</v>
      </c>
      <c r="E182" s="303" t="s">
        <v>36</v>
      </c>
      <c r="F182" s="270" t="s">
        <v>37</v>
      </c>
      <c r="G182" s="270" t="s">
        <v>38</v>
      </c>
      <c r="H182" s="270" t="s">
        <v>39</v>
      </c>
      <c r="I182" s="38" t="s">
        <v>40</v>
      </c>
      <c r="L182" s="201"/>
    </row>
    <row r="183" spans="1:12" s="269" customFormat="1" ht="21" customHeight="1" thickBot="1" x14ac:dyDescent="0.3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69" customFormat="1" ht="31.5" customHeight="1" x14ac:dyDescent="0.25">
      <c r="A184" s="391" t="s">
        <v>209</v>
      </c>
      <c r="B184" s="392"/>
      <c r="C184" s="392"/>
      <c r="D184" s="392"/>
      <c r="E184" s="392"/>
      <c r="F184" s="392"/>
      <c r="G184" s="392"/>
      <c r="H184" s="392"/>
      <c r="I184" s="393"/>
      <c r="L184" s="201"/>
    </row>
    <row r="185" spans="1:12" s="269" customFormat="1" ht="31.5" customHeight="1" thickBot="1" x14ac:dyDescent="0.3">
      <c r="A185" s="28" t="s">
        <v>138</v>
      </c>
      <c r="B185" s="247" t="s">
        <v>138</v>
      </c>
      <c r="C185" s="29" t="s">
        <v>138</v>
      </c>
      <c r="D185" s="118">
        <v>0</v>
      </c>
      <c r="E185" s="19">
        <f>SUM(B18)</f>
        <v>30346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69" customFormat="1" ht="31.5" customHeight="1" thickBot="1" x14ac:dyDescent="0.3">
      <c r="A186" s="394" t="s">
        <v>73</v>
      </c>
      <c r="B186" s="395"/>
      <c r="C186" s="395"/>
      <c r="D186" s="395"/>
      <c r="E186" s="395"/>
      <c r="F186" s="395"/>
      <c r="G186" s="396"/>
      <c r="H186" s="23"/>
      <c r="I186" s="108">
        <f>SUM(I185:I185)</f>
        <v>0</v>
      </c>
      <c r="L186" s="201"/>
    </row>
    <row r="188" spans="1:12" x14ac:dyDescent="0.25">
      <c r="A188" s="401" t="s">
        <v>74</v>
      </c>
      <c r="B188" s="401"/>
      <c r="C188" s="401"/>
      <c r="D188" s="401"/>
      <c r="E188" s="401"/>
      <c r="F188" s="401"/>
      <c r="G188" s="401"/>
      <c r="H188" s="401"/>
      <c r="I188" s="401"/>
      <c r="J188" s="401"/>
    </row>
    <row r="190" spans="1:12" ht="24.75" customHeight="1" x14ac:dyDescent="0.25">
      <c r="B190" s="269"/>
      <c r="C190" s="269"/>
      <c r="D190" s="269"/>
      <c r="E190" s="269"/>
      <c r="F190" s="35"/>
      <c r="G190" s="59"/>
      <c r="H190" s="269"/>
      <c r="I190" s="269"/>
      <c r="J190" s="269"/>
    </row>
    <row r="191" spans="1:12" ht="15.75" customHeight="1" thickBot="1" x14ac:dyDescent="0.3">
      <c r="B191" s="269"/>
      <c r="C191" s="269"/>
      <c r="D191" s="269"/>
      <c r="E191" s="269"/>
      <c r="F191" s="269"/>
      <c r="G191" s="269"/>
      <c r="H191" s="269"/>
      <c r="I191" s="269"/>
      <c r="J191" s="269"/>
    </row>
    <row r="192" spans="1:12" x14ac:dyDescent="0.25">
      <c r="A192" s="79"/>
      <c r="B192" s="423" t="s">
        <v>96</v>
      </c>
      <c r="C192" s="424"/>
      <c r="D192" s="424"/>
      <c r="E192" s="424"/>
      <c r="F192" s="424"/>
      <c r="G192" s="424"/>
      <c r="H192" s="424"/>
      <c r="I192" s="425"/>
      <c r="J192" s="83" t="s">
        <v>95</v>
      </c>
    </row>
    <row r="193" spans="1:10" ht="31.5" customHeight="1" x14ac:dyDescent="0.25">
      <c r="A193" s="79"/>
      <c r="B193" s="81"/>
      <c r="C193" s="76"/>
      <c r="D193" s="76"/>
      <c r="E193" s="76"/>
      <c r="F193" s="76"/>
      <c r="G193" s="76"/>
      <c r="H193" s="248"/>
      <c r="I193" s="249"/>
      <c r="J193" s="84"/>
    </row>
    <row r="194" spans="1:10" ht="16.5" thickBot="1" x14ac:dyDescent="0.3">
      <c r="A194" s="77"/>
      <c r="B194" s="110">
        <f>I77</f>
        <v>11791.293376079999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61.090799999999987</v>
      </c>
      <c r="G194" s="111">
        <f>I167</f>
        <v>196365.94194077561</v>
      </c>
      <c r="H194" s="250">
        <f>I178</f>
        <v>7305.7599999999984</v>
      </c>
      <c r="I194" s="243">
        <f>I186</f>
        <v>0</v>
      </c>
      <c r="J194" s="113">
        <f>SUM(B194:I194)</f>
        <v>215524.08611685561</v>
      </c>
    </row>
    <row r="195" spans="1:10" x14ac:dyDescent="0.25">
      <c r="B195" s="269"/>
      <c r="C195" s="269"/>
      <c r="D195" s="269"/>
      <c r="E195" s="269"/>
      <c r="F195" s="269"/>
      <c r="G195" s="269"/>
      <c r="H195" s="269"/>
      <c r="I195" s="269"/>
      <c r="J195" s="269"/>
    </row>
    <row r="196" spans="1:10" x14ac:dyDescent="0.25">
      <c r="B196" s="269"/>
      <c r="C196" s="269"/>
      <c r="D196" s="269"/>
      <c r="E196" s="269"/>
      <c r="F196" s="269"/>
      <c r="G196" s="269"/>
      <c r="H196" s="269"/>
      <c r="I196" s="269"/>
      <c r="J196" s="269"/>
    </row>
    <row r="197" spans="1:10" x14ac:dyDescent="0.25">
      <c r="B197" s="269"/>
      <c r="C197" s="269"/>
      <c r="D197" s="269"/>
      <c r="E197" s="269"/>
      <c r="F197" s="269"/>
      <c r="G197" s="269"/>
      <c r="H197" s="269"/>
      <c r="I197" s="269"/>
      <c r="J197" s="269"/>
    </row>
    <row r="206" spans="1:10" x14ac:dyDescent="0.25">
      <c r="J206" s="187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3:I63"/>
    <mergeCell ref="A85:G85"/>
    <mergeCell ref="A87:I87"/>
    <mergeCell ref="A38:F38"/>
    <mergeCell ref="A40:I40"/>
    <mergeCell ref="A44:I44"/>
    <mergeCell ref="I45:I46"/>
    <mergeCell ref="A46:F46"/>
    <mergeCell ref="A47:I47"/>
    <mergeCell ref="A51:I51"/>
    <mergeCell ref="I52:I53"/>
    <mergeCell ref="A53:F53"/>
    <mergeCell ref="D59:G59"/>
    <mergeCell ref="A55:I55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B192:I192"/>
    <mergeCell ref="A178:G178"/>
    <mergeCell ref="A188:J188"/>
    <mergeCell ref="A107:J107"/>
    <mergeCell ref="A109:G109"/>
    <mergeCell ref="A111:I111"/>
    <mergeCell ref="A115:I115"/>
    <mergeCell ref="A167:G167"/>
    <mergeCell ref="A169:I169"/>
    <mergeCell ref="A180:I180"/>
    <mergeCell ref="A184:I184"/>
    <mergeCell ref="A186:G186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9217" r:id="rId4"/>
      </mc:Fallback>
    </mc:AlternateContent>
    <mc:AlternateContent xmlns:mc="http://schemas.openxmlformats.org/markup-compatibility/2006">
      <mc:Choice Requires="x14">
        <oleObject progId="Equation.3" shapeId="9218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9218" r:id="rId6"/>
      </mc:Fallback>
    </mc:AlternateContent>
    <mc:AlternateContent xmlns:mc="http://schemas.openxmlformats.org/markup-compatibility/2006">
      <mc:Choice Requires="x14">
        <oleObject progId="Equation.3" shapeId="9220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9220" r:id="rId8"/>
      </mc:Fallback>
    </mc:AlternateContent>
    <mc:AlternateContent xmlns:mc="http://schemas.openxmlformats.org/markup-compatibility/2006">
      <mc:Choice Requires="x14">
        <oleObject progId="Equation.3" shapeId="9221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9221" r:id="rId10"/>
      </mc:Fallback>
    </mc:AlternateContent>
    <mc:AlternateContent xmlns:mc="http://schemas.openxmlformats.org/markup-compatibility/2006">
      <mc:Choice Requires="x14">
        <oleObject progId="Equation.3" shapeId="9222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9222" r:id="rId12"/>
      </mc:Fallback>
    </mc:AlternateContent>
    <mc:AlternateContent xmlns:mc="http://schemas.openxmlformats.org/markup-compatibility/2006">
      <mc:Choice Requires="x14">
        <oleObject progId="Equation.3" shapeId="9223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9223" r:id="rId14"/>
      </mc:Fallback>
    </mc:AlternateContent>
    <mc:AlternateContent xmlns:mc="http://schemas.openxmlformats.org/markup-compatibility/2006">
      <mc:Choice Requires="x14">
        <oleObject progId="Equation.3" shapeId="9224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9224" r:id="rId16"/>
      </mc:Fallback>
    </mc:AlternateContent>
    <mc:AlternateContent xmlns:mc="http://schemas.openxmlformats.org/markup-compatibility/2006">
      <mc:Choice Requires="x14">
        <oleObject progId="Equation.3" shapeId="9225" r:id="rId18">
          <objectPr defaultSize="0" autoPict="0" r:id="rId19">
            <anchor moveWithCells="1" sizeWithCells="1">
              <from>
                <xdr:col>7</xdr:col>
                <xdr:colOff>419100</xdr:colOff>
                <xdr:row>177</xdr:row>
                <xdr:rowOff>76200</xdr:rowOff>
              </from>
              <to>
                <xdr:col>7</xdr:col>
                <xdr:colOff>790575</xdr:colOff>
                <xdr:row>177</xdr:row>
                <xdr:rowOff>314325</xdr:rowOff>
              </to>
            </anchor>
          </objectPr>
        </oleObject>
      </mc:Choice>
      <mc:Fallback>
        <oleObject progId="Equation.3" shapeId="9225" r:id="rId18"/>
      </mc:Fallback>
    </mc:AlternateContent>
    <mc:AlternateContent xmlns:mc="http://schemas.openxmlformats.org/markup-compatibility/2006">
      <mc:Choice Requires="x14">
        <oleObject progId="Equation.3" shapeId="9227" r:id="rId20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9227" r:id="rId20"/>
      </mc:Fallback>
    </mc:AlternateContent>
    <mc:AlternateContent xmlns:mc="http://schemas.openxmlformats.org/markup-compatibility/2006">
      <mc:Choice Requires="x14">
        <oleObject progId="Equation.3" shapeId="9240" r:id="rId22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9240" r:id="rId22"/>
      </mc:Fallback>
    </mc:AlternateContent>
    <mc:AlternateContent xmlns:mc="http://schemas.openxmlformats.org/markup-compatibility/2006">
      <mc:Choice Requires="x14">
        <oleObject progId="Equation.3" shapeId="9241" r:id="rId24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9241" r:id="rId24"/>
      </mc:Fallback>
    </mc:AlternateContent>
    <mc:AlternateContent xmlns:mc="http://schemas.openxmlformats.org/markup-compatibility/2006">
      <mc:Choice Requires="x14">
        <oleObject progId="Equation.3" shapeId="9242" r:id="rId26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9242" r:id="rId26"/>
      </mc:Fallback>
    </mc:AlternateContent>
    <mc:AlternateContent xmlns:mc="http://schemas.openxmlformats.org/markup-compatibility/2006">
      <mc:Choice Requires="x14">
        <oleObject progId="Equation.3" shapeId="9243" r:id="rId28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9243" r:id="rId28"/>
      </mc:Fallback>
    </mc:AlternateContent>
    <mc:AlternateContent xmlns:mc="http://schemas.openxmlformats.org/markup-compatibility/2006">
      <mc:Choice Requires="x14">
        <oleObject progId="Equation.3" shapeId="9244" r:id="rId29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9244" r:id="rId29"/>
      </mc:Fallback>
    </mc:AlternateContent>
    <mc:AlternateContent xmlns:mc="http://schemas.openxmlformats.org/markup-compatibility/2006">
      <mc:Choice Requires="x14">
        <oleObject progId="Equation.3" shapeId="9246" r:id="rId30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9246" r:id="rId30"/>
      </mc:Fallback>
    </mc:AlternateContent>
    <mc:AlternateContent xmlns:mc="http://schemas.openxmlformats.org/markup-compatibility/2006">
      <mc:Choice Requires="x14">
        <oleObject progId="Equation.3" shapeId="9247" r:id="rId31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9247" r:id="rId31"/>
      </mc:Fallback>
    </mc:AlternateContent>
    <mc:AlternateContent xmlns:mc="http://schemas.openxmlformats.org/markup-compatibility/2006">
      <mc:Choice Requires="x14">
        <oleObject progId="Equation.3" shapeId="9248" r:id="rId3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9248" r:id="rId32"/>
      </mc:Fallback>
    </mc:AlternateContent>
    <mc:AlternateContent xmlns:mc="http://schemas.openxmlformats.org/markup-compatibility/2006">
      <mc:Choice Requires="x14">
        <oleObject progId="Equation.3" shapeId="9249" r:id="rId33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9249" r:id="rId33"/>
      </mc:Fallback>
    </mc:AlternateContent>
    <mc:AlternateContent xmlns:mc="http://schemas.openxmlformats.org/markup-compatibility/2006">
      <mc:Choice Requires="x14">
        <oleObject progId="Equation.3" shapeId="9250" r:id="rId34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9250" r:id="rId34"/>
      </mc:Fallback>
    </mc:AlternateContent>
    <mc:AlternateContent xmlns:mc="http://schemas.openxmlformats.org/markup-compatibility/2006">
      <mc:Choice Requires="x14">
        <oleObject progId="Equation.3" shapeId="9251" r:id="rId35">
          <objectPr defaultSize="0" autoPict="0" r:id="rId19">
            <anchor moveWithCells="1" sizeWithCells="1">
              <from>
                <xdr:col>7</xdr:col>
                <xdr:colOff>419100</xdr:colOff>
                <xdr:row>177</xdr:row>
                <xdr:rowOff>76200</xdr:rowOff>
              </from>
              <to>
                <xdr:col>7</xdr:col>
                <xdr:colOff>790575</xdr:colOff>
                <xdr:row>177</xdr:row>
                <xdr:rowOff>314325</xdr:rowOff>
              </to>
            </anchor>
          </objectPr>
        </oleObject>
      </mc:Choice>
      <mc:Fallback>
        <oleObject progId="Equation.3" shapeId="9251" r:id="rId35"/>
      </mc:Fallback>
    </mc:AlternateContent>
    <mc:AlternateContent xmlns:mc="http://schemas.openxmlformats.org/markup-compatibility/2006">
      <mc:Choice Requires="x14">
        <oleObject progId="Equation.3" shapeId="9253" r:id="rId36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9253" r:id="rId36"/>
      </mc:Fallback>
    </mc:AlternateContent>
    <mc:AlternateContent xmlns:mc="http://schemas.openxmlformats.org/markup-compatibility/2006">
      <mc:Choice Requires="x14">
        <oleObject progId="Equation.3" shapeId="9266" r:id="rId37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9266" r:id="rId37"/>
      </mc:Fallback>
    </mc:AlternateContent>
    <mc:AlternateContent xmlns:mc="http://schemas.openxmlformats.org/markup-compatibility/2006">
      <mc:Choice Requires="x14">
        <oleObject progId="Equation.3" shapeId="9267" r:id="rId38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9267" r:id="rId38"/>
      </mc:Fallback>
    </mc:AlternateContent>
    <mc:AlternateContent xmlns:mc="http://schemas.openxmlformats.org/markup-compatibility/2006">
      <mc:Choice Requires="x14">
        <oleObject progId="Equation.3" shapeId="9268" r:id="rId39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9268" r:id="rId39"/>
      </mc:Fallback>
    </mc:AlternateContent>
    <mc:AlternateContent xmlns:mc="http://schemas.openxmlformats.org/markup-compatibility/2006">
      <mc:Choice Requires="x14">
        <oleObject progId="Equation.3" shapeId="9269" r:id="rId40">
          <objectPr defaultSize="0" autoPict="0" r:id="rId41">
            <anchor moveWithCells="1" sizeWithCells="1">
              <from>
                <xdr:col>6</xdr:col>
                <xdr:colOff>133350</xdr:colOff>
                <xdr:row>52</xdr:row>
                <xdr:rowOff>38100</xdr:rowOff>
              </from>
              <to>
                <xdr:col>6</xdr:col>
                <xdr:colOff>685800</xdr:colOff>
                <xdr:row>52</xdr:row>
                <xdr:rowOff>304800</xdr:rowOff>
              </to>
            </anchor>
          </objectPr>
        </oleObject>
      </mc:Choice>
      <mc:Fallback>
        <oleObject progId="Equation.3" shapeId="9269" r:id="rId40"/>
      </mc:Fallback>
    </mc:AlternateContent>
    <mc:AlternateContent xmlns:mc="http://schemas.openxmlformats.org/markup-compatibility/2006">
      <mc:Choice Requires="x14">
        <oleObject progId="Equation.3" shapeId="9270" r:id="rId42">
          <objectPr defaultSize="0" autoPict="0" r:id="rId43">
            <anchor moveWithCells="1" sizeWithCells="1">
              <from>
                <xdr:col>4</xdr:col>
                <xdr:colOff>57150</xdr:colOff>
                <xdr:row>56</xdr:row>
                <xdr:rowOff>9525</xdr:rowOff>
              </from>
              <to>
                <xdr:col>5</xdr:col>
                <xdr:colOff>1028700</xdr:colOff>
                <xdr:row>57</xdr:row>
                <xdr:rowOff>95250</xdr:rowOff>
              </to>
            </anchor>
          </objectPr>
        </oleObject>
      </mc:Choice>
      <mc:Fallback>
        <oleObject progId="Equation.3" shapeId="9270" r:id="rId42"/>
      </mc:Fallback>
    </mc:AlternateContent>
    <mc:AlternateContent xmlns:mc="http://schemas.openxmlformats.org/markup-compatibility/2006">
      <mc:Choice Requires="x14">
        <oleObject progId="Equation.3" shapeId="9271" r:id="rId44">
          <objectPr defaultSize="0" autoPict="0" r:id="rId45">
            <anchor moveWithCells="1" sizeWithCells="1">
              <from>
                <xdr:col>3</xdr:col>
                <xdr:colOff>485775</xdr:colOff>
                <xdr:row>59</xdr:row>
                <xdr:rowOff>104775</xdr:rowOff>
              </from>
              <to>
                <xdr:col>3</xdr:col>
                <xdr:colOff>771525</xdr:colOff>
                <xdr:row>59</xdr:row>
                <xdr:rowOff>342900</xdr:rowOff>
              </to>
            </anchor>
          </objectPr>
        </oleObject>
      </mc:Choice>
      <mc:Fallback>
        <oleObject progId="Equation.3" shapeId="9271" r:id="rId44"/>
      </mc:Fallback>
    </mc:AlternateContent>
    <mc:AlternateContent xmlns:mc="http://schemas.openxmlformats.org/markup-compatibility/2006">
      <mc:Choice Requires="x14">
        <oleObject progId="Equation.3" shapeId="9272" r:id="rId46">
          <objectPr defaultSize="0" autoPict="0" r:id="rId5">
            <anchor moveWithCells="1" sizeWithCells="1">
              <from>
                <xdr:col>4</xdr:col>
                <xdr:colOff>457200</xdr:colOff>
                <xdr:row>59</xdr:row>
                <xdr:rowOff>123825</xdr:rowOff>
              </from>
              <to>
                <xdr:col>4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9272" r:id="rId46"/>
      </mc:Fallback>
    </mc:AlternateContent>
    <mc:AlternateContent xmlns:mc="http://schemas.openxmlformats.org/markup-compatibility/2006">
      <mc:Choice Requires="x14">
        <oleObject progId="Equation.3" shapeId="9273" r:id="rId47">
          <objectPr defaultSize="0" autoPict="0" r:id="rId7">
            <anchor moveWithCells="1" sizeWithCells="1">
              <from>
                <xdr:col>5</xdr:col>
                <xdr:colOff>390525</xdr:colOff>
                <xdr:row>59</xdr:row>
                <xdr:rowOff>123825</xdr:rowOff>
              </from>
              <to>
                <xdr:col>5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9273" r:id="rId47"/>
      </mc:Fallback>
    </mc:AlternateContent>
    <mc:AlternateContent xmlns:mc="http://schemas.openxmlformats.org/markup-compatibility/2006">
      <mc:Choice Requires="x14">
        <oleObject progId="Equation.3" shapeId="9274" r:id="rId48">
          <objectPr defaultSize="0" autoPict="0" r:id="rId25">
            <anchor moveWithCells="1" sizeWithCells="1">
              <from>
                <xdr:col>7</xdr:col>
                <xdr:colOff>361950</xdr:colOff>
                <xdr:row>59</xdr:row>
                <xdr:rowOff>57150</xdr:rowOff>
              </from>
              <to>
                <xdr:col>7</xdr:col>
                <xdr:colOff>800100</xdr:colOff>
                <xdr:row>59</xdr:row>
                <xdr:rowOff>304800</xdr:rowOff>
              </to>
            </anchor>
          </objectPr>
        </oleObject>
      </mc:Choice>
      <mc:Fallback>
        <oleObject progId="Equation.3" shapeId="9274" r:id="rId48"/>
      </mc:Fallback>
    </mc:AlternateContent>
    <mc:AlternateContent xmlns:mc="http://schemas.openxmlformats.org/markup-compatibility/2006">
      <mc:Choice Requires="x14">
        <oleObject progId="Equation.3" shapeId="9275" r:id="rId49">
          <objectPr defaultSize="0" autoPict="0" r:id="rId41">
            <anchor moveWithCells="1" sizeWithCells="1">
              <from>
                <xdr:col>6</xdr:col>
                <xdr:colOff>238125</xdr:colOff>
                <xdr:row>59</xdr:row>
                <xdr:rowOff>95250</xdr:rowOff>
              </from>
              <to>
                <xdr:col>6</xdr:col>
                <xdr:colOff>790575</xdr:colOff>
                <xdr:row>59</xdr:row>
                <xdr:rowOff>361950</xdr:rowOff>
              </to>
            </anchor>
          </objectPr>
        </oleObject>
      </mc:Choice>
      <mc:Fallback>
        <oleObject progId="Equation.3" shapeId="9275" r:id="rId49"/>
      </mc:Fallback>
    </mc:AlternateContent>
    <mc:AlternateContent xmlns:mc="http://schemas.openxmlformats.org/markup-compatibility/2006">
      <mc:Choice Requires="x14">
        <oleObject progId="Equation.3" shapeId="9276" r:id="rId50">
          <objectPr defaultSize="0" autoPict="0" r:id="rId51">
            <anchor moveWithCells="1" sizeWithCells="1">
              <from>
                <xdr:col>7</xdr:col>
                <xdr:colOff>276225</xdr:colOff>
                <xdr:row>185</xdr:row>
                <xdr:rowOff>76200</xdr:rowOff>
              </from>
              <to>
                <xdr:col>7</xdr:col>
                <xdr:colOff>866775</xdr:colOff>
                <xdr:row>185</xdr:row>
                <xdr:rowOff>333375</xdr:rowOff>
              </to>
            </anchor>
          </objectPr>
        </oleObject>
      </mc:Choice>
      <mc:Fallback>
        <oleObject progId="Equation.3" shapeId="9276" r:id="rId50"/>
      </mc:Fallback>
    </mc:AlternateContent>
    <mc:AlternateContent xmlns:mc="http://schemas.openxmlformats.org/markup-compatibility/2006">
      <mc:Choice Requires="x14">
        <oleObject progId="Equation.3" shapeId="9287" r:id="rId52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9287" r:id="rId52"/>
      </mc:Fallback>
    </mc:AlternateContent>
    <mc:AlternateContent xmlns:mc="http://schemas.openxmlformats.org/markup-compatibility/2006">
      <mc:Choice Requires="x14">
        <oleObject progId="Equation.3" shapeId="9288" r:id="rId53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9288" r:id="rId53"/>
      </mc:Fallback>
    </mc:AlternateContent>
    <mc:AlternateContent xmlns:mc="http://schemas.openxmlformats.org/markup-compatibility/2006">
      <mc:Choice Requires="x14">
        <oleObject progId="Equation.3" shapeId="9289" r:id="rId54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9289" r:id="rId54"/>
      </mc:Fallback>
    </mc:AlternateContent>
    <mc:AlternateContent xmlns:mc="http://schemas.openxmlformats.org/markup-compatibility/2006">
      <mc:Choice Requires="x14">
        <oleObject progId="Equation.3" shapeId="9290" r:id="rId55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9290" r:id="rId55"/>
      </mc:Fallback>
    </mc:AlternateContent>
    <mc:AlternateContent xmlns:mc="http://schemas.openxmlformats.org/markup-compatibility/2006">
      <mc:Choice Requires="x14">
        <oleObject progId="Equation.3" shapeId="9291" r:id="rId56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9291" r:id="rId56"/>
      </mc:Fallback>
    </mc:AlternateContent>
    <mc:AlternateContent xmlns:mc="http://schemas.openxmlformats.org/markup-compatibility/2006">
      <mc:Choice Requires="x14">
        <oleObject progId="Equation.3" shapeId="9292" r:id="rId57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9292" r:id="rId57"/>
      </mc:Fallback>
    </mc:AlternateContent>
    <mc:AlternateContent xmlns:mc="http://schemas.openxmlformats.org/markup-compatibility/2006">
      <mc:Choice Requires="x14">
        <oleObject progId="Equation.3" shapeId="9293" r:id="rId58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9293" r:id="rId58"/>
      </mc:Fallback>
    </mc:AlternateContent>
    <mc:AlternateContent xmlns:mc="http://schemas.openxmlformats.org/markup-compatibility/2006">
      <mc:Choice Requires="x14">
        <oleObject progId="Equation.3" shapeId="9294" r:id="rId59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9294" r:id="rId59"/>
      </mc:Fallback>
    </mc:AlternateContent>
    <mc:AlternateContent xmlns:mc="http://schemas.openxmlformats.org/markup-compatibility/2006">
      <mc:Choice Requires="x14">
        <oleObject progId="Equation.3" shapeId="9295" r:id="rId60">
          <objectPr defaultSize="0" autoPict="0" r:id="rId61">
            <anchor moveWithCells="1" sizeWithCells="1">
              <from>
                <xdr:col>3</xdr:col>
                <xdr:colOff>0</xdr:colOff>
                <xdr:row>189</xdr:row>
                <xdr:rowOff>28575</xdr:rowOff>
              </from>
              <to>
                <xdr:col>6</xdr:col>
                <xdr:colOff>228600</xdr:colOff>
                <xdr:row>190</xdr:row>
                <xdr:rowOff>76200</xdr:rowOff>
              </to>
            </anchor>
          </objectPr>
        </oleObject>
      </mc:Choice>
      <mc:Fallback>
        <oleObject progId="Equation.3" shapeId="9295" r:id="rId60"/>
      </mc:Fallback>
    </mc:AlternateContent>
    <mc:AlternateContent xmlns:mc="http://schemas.openxmlformats.org/markup-compatibility/2006">
      <mc:Choice Requires="x14">
        <oleObject progId="Equation.3" shapeId="9296" r:id="rId62">
          <objectPr defaultSize="0" autoPict="0" r:id="rId11">
            <anchor moveWithCells="1" sizeWithCells="1">
              <from>
                <xdr:col>1</xdr:col>
                <xdr:colOff>942975</xdr:colOff>
                <xdr:row>192</xdr:row>
                <xdr:rowOff>76200</xdr:rowOff>
              </from>
              <to>
                <xdr:col>1</xdr:col>
                <xdr:colOff>1257300</xdr:colOff>
                <xdr:row>192</xdr:row>
                <xdr:rowOff>314325</xdr:rowOff>
              </to>
            </anchor>
          </objectPr>
        </oleObject>
      </mc:Choice>
      <mc:Fallback>
        <oleObject progId="Equation.3" shapeId="9296" r:id="rId62"/>
      </mc:Fallback>
    </mc:AlternateContent>
    <mc:AlternateContent xmlns:mc="http://schemas.openxmlformats.org/markup-compatibility/2006">
      <mc:Choice Requires="x14">
        <oleObject progId="Equation.3" shapeId="9297" r:id="rId63">
          <objectPr defaultSize="0" autoPict="0" r:id="rId64">
            <anchor moveWithCells="1" sizeWithCells="1">
              <from>
                <xdr:col>2</xdr:col>
                <xdr:colOff>895350</xdr:colOff>
                <xdr:row>192</xdr:row>
                <xdr:rowOff>85725</xdr:rowOff>
              </from>
              <to>
                <xdr:col>2</xdr:col>
                <xdr:colOff>1276350</xdr:colOff>
                <xdr:row>192</xdr:row>
                <xdr:rowOff>323850</xdr:rowOff>
              </to>
            </anchor>
          </objectPr>
        </oleObject>
      </mc:Choice>
      <mc:Fallback>
        <oleObject progId="Equation.3" shapeId="9297" r:id="rId63"/>
      </mc:Fallback>
    </mc:AlternateContent>
    <mc:AlternateContent xmlns:mc="http://schemas.openxmlformats.org/markup-compatibility/2006">
      <mc:Choice Requires="x14">
        <oleObject progId="Equation.3" shapeId="9298" r:id="rId65">
          <objectPr defaultSize="0" autoPict="0" r:id="rId66">
            <anchor moveWithCells="1" sizeWithCells="1">
              <from>
                <xdr:col>3</xdr:col>
                <xdr:colOff>381000</xdr:colOff>
                <xdr:row>192</xdr:row>
                <xdr:rowOff>104775</xdr:rowOff>
              </from>
              <to>
                <xdr:col>3</xdr:col>
                <xdr:colOff>876300</xdr:colOff>
                <xdr:row>192</xdr:row>
                <xdr:rowOff>342900</xdr:rowOff>
              </to>
            </anchor>
          </objectPr>
        </oleObject>
      </mc:Choice>
      <mc:Fallback>
        <oleObject progId="Equation.3" shapeId="9298" r:id="rId65"/>
      </mc:Fallback>
    </mc:AlternateContent>
    <mc:AlternateContent xmlns:mc="http://schemas.openxmlformats.org/markup-compatibility/2006">
      <mc:Choice Requires="x14">
        <oleObject progId="Equation.3" shapeId="9299" r:id="rId67">
          <objectPr defaultSize="0" autoPict="0" r:id="rId13">
            <anchor moveWithCells="1" sizeWithCells="1">
              <from>
                <xdr:col>4</xdr:col>
                <xdr:colOff>428625</xdr:colOff>
                <xdr:row>192</xdr:row>
                <xdr:rowOff>123825</xdr:rowOff>
              </from>
              <to>
                <xdr:col>4</xdr:col>
                <xdr:colOff>733425</xdr:colOff>
                <xdr:row>192</xdr:row>
                <xdr:rowOff>361950</xdr:rowOff>
              </to>
            </anchor>
          </objectPr>
        </oleObject>
      </mc:Choice>
      <mc:Fallback>
        <oleObject progId="Equation.3" shapeId="9299" r:id="rId67"/>
      </mc:Fallback>
    </mc:AlternateContent>
    <mc:AlternateContent xmlns:mc="http://schemas.openxmlformats.org/markup-compatibility/2006">
      <mc:Choice Requires="x14">
        <oleObject progId="Equation.3" shapeId="9300" r:id="rId68">
          <objectPr defaultSize="0" autoPict="0" r:id="rId15">
            <anchor moveWithCells="1" sizeWithCells="1">
              <from>
                <xdr:col>5</xdr:col>
                <xdr:colOff>428625</xdr:colOff>
                <xdr:row>192</xdr:row>
                <xdr:rowOff>123825</xdr:rowOff>
              </from>
              <to>
                <xdr:col>5</xdr:col>
                <xdr:colOff>723900</xdr:colOff>
                <xdr:row>192</xdr:row>
                <xdr:rowOff>361950</xdr:rowOff>
              </to>
            </anchor>
          </objectPr>
        </oleObject>
      </mc:Choice>
      <mc:Fallback>
        <oleObject progId="Equation.3" shapeId="9300" r:id="rId68"/>
      </mc:Fallback>
    </mc:AlternateContent>
    <mc:AlternateContent xmlns:mc="http://schemas.openxmlformats.org/markup-compatibility/2006">
      <mc:Choice Requires="x14">
        <oleObject progId="Equation.3" shapeId="9301" r:id="rId69">
          <objectPr defaultSize="0" autoPict="0" r:id="rId17">
            <anchor moveWithCells="1" sizeWithCells="1">
              <from>
                <xdr:col>6</xdr:col>
                <xdr:colOff>314325</xdr:colOff>
                <xdr:row>192</xdr:row>
                <xdr:rowOff>104775</xdr:rowOff>
              </from>
              <to>
                <xdr:col>6</xdr:col>
                <xdr:colOff>666750</xdr:colOff>
                <xdr:row>192</xdr:row>
                <xdr:rowOff>342900</xdr:rowOff>
              </to>
            </anchor>
          </objectPr>
        </oleObject>
      </mc:Choice>
      <mc:Fallback>
        <oleObject progId="Equation.3" shapeId="9301" r:id="rId69"/>
      </mc:Fallback>
    </mc:AlternateContent>
    <mc:AlternateContent xmlns:mc="http://schemas.openxmlformats.org/markup-compatibility/2006">
      <mc:Choice Requires="x14">
        <oleObject progId="Equation.3" shapeId="9302" r:id="rId70">
          <objectPr defaultSize="0" autoPict="0" r:id="rId19">
            <anchor moveWithCells="1" sizeWithCells="1">
              <from>
                <xdr:col>7</xdr:col>
                <xdr:colOff>466725</xdr:colOff>
                <xdr:row>192</xdr:row>
                <xdr:rowOff>123825</xdr:rowOff>
              </from>
              <to>
                <xdr:col>7</xdr:col>
                <xdr:colOff>838200</xdr:colOff>
                <xdr:row>192</xdr:row>
                <xdr:rowOff>361950</xdr:rowOff>
              </to>
            </anchor>
          </objectPr>
        </oleObject>
      </mc:Choice>
      <mc:Fallback>
        <oleObject progId="Equation.3" shapeId="9302" r:id="rId70"/>
      </mc:Fallback>
    </mc:AlternateContent>
    <mc:AlternateContent xmlns:mc="http://schemas.openxmlformats.org/markup-compatibility/2006">
      <mc:Choice Requires="x14">
        <oleObject progId="Equation.3" shapeId="9303" r:id="rId71">
          <objectPr defaultSize="0" autoPict="0" r:id="rId51">
            <anchor moveWithCells="1" sizeWithCells="1">
              <from>
                <xdr:col>8</xdr:col>
                <xdr:colOff>723900</xdr:colOff>
                <xdr:row>192</xdr:row>
                <xdr:rowOff>57150</xdr:rowOff>
              </from>
              <to>
                <xdr:col>8</xdr:col>
                <xdr:colOff>1314450</xdr:colOff>
                <xdr:row>192</xdr:row>
                <xdr:rowOff>314325</xdr:rowOff>
              </to>
            </anchor>
          </objectPr>
        </oleObject>
      </mc:Choice>
      <mc:Fallback>
        <oleObject progId="Equation.3" shapeId="9303" r:id="rId71"/>
      </mc:Fallback>
    </mc:AlternateContent>
    <mc:AlternateContent xmlns:mc="http://schemas.openxmlformats.org/markup-compatibility/2006">
      <mc:Choice Requires="x14">
        <oleObject progId="Equation.3" shapeId="9304" r:id="rId72">
          <objectPr defaultSize="0" autoPict="0" r:id="rId23">
            <anchor moveWithCells="1" sizeWithCells="1">
              <from>
                <xdr:col>9</xdr:col>
                <xdr:colOff>476250</xdr:colOff>
                <xdr:row>192</xdr:row>
                <xdr:rowOff>47625</xdr:rowOff>
              </from>
              <to>
                <xdr:col>9</xdr:col>
                <xdr:colOff>819150</xdr:colOff>
                <xdr:row>192</xdr:row>
                <xdr:rowOff>276225</xdr:rowOff>
              </to>
            </anchor>
          </objectPr>
        </oleObject>
      </mc:Choice>
      <mc:Fallback>
        <oleObject progId="Equation.3" shapeId="9304" r:id="rId72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topLeftCell="B1" zoomScale="80" zoomScaleSheetLayoutView="80" workbookViewId="0">
      <selection activeCell="I22" sqref="I22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хоров.дирижир.!H61</f>
        <v>219972.41365614414</v>
      </c>
      <c r="C7" s="112">
        <f>хоров.дирижир.!J194</f>
        <v>215524.08611685561</v>
      </c>
      <c r="D7" s="453">
        <f>SUM(B7:C7)</f>
        <v>435496.49977299978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 x14ac:dyDescent="0.3">
      <c r="A16" s="92">
        <v>1</v>
      </c>
      <c r="B16" s="172" t="s">
        <v>228</v>
      </c>
      <c r="C16" s="159" t="s">
        <v>98</v>
      </c>
      <c r="D16" s="72">
        <f>SUM(D7)</f>
        <v>435496.49977299978</v>
      </c>
      <c r="E16" s="73">
        <f>хоров.дирижир.!D61</f>
        <v>219798.01365614415</v>
      </c>
      <c r="F16" s="73">
        <f>хоров.дирижир.!B194</f>
        <v>11791.293376079999</v>
      </c>
      <c r="G16" s="74">
        <f>хоров.дирижир.!C194</f>
        <v>0</v>
      </c>
      <c r="H16" s="64">
        <f>хоров.дирижир.!B17</f>
        <v>30346</v>
      </c>
      <c r="I16" s="64">
        <f>хоров.дирижир.!B18</f>
        <v>30346</v>
      </c>
      <c r="J16" s="65">
        <f>H16/I16</f>
        <v>1</v>
      </c>
      <c r="K16" s="66">
        <f>F16+G16</f>
        <v>11791.293376079999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78.75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32.25" thickBot="1" x14ac:dyDescent="0.3">
      <c r="G22" s="92">
        <v>1</v>
      </c>
      <c r="H22" s="321" t="s">
        <v>228</v>
      </c>
      <c r="I22" s="167" t="s">
        <v>219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67" t="s">
        <v>228</v>
      </c>
      <c r="C28" s="167" t="s">
        <v>219</v>
      </c>
      <c r="D28" s="436" t="s">
        <v>98</v>
      </c>
      <c r="E28" s="436"/>
      <c r="F28" s="439">
        <f>SUM(D16)</f>
        <v>435496.49977299978</v>
      </c>
      <c r="G28" s="440"/>
      <c r="H28" s="135">
        <f>SUM(J22)</f>
        <v>1</v>
      </c>
      <c r="I28" s="135">
        <f>SUM(M16)</f>
        <v>1</v>
      </c>
      <c r="J28" s="136">
        <f>F28*H28*I28</f>
        <v>435496.49977299978</v>
      </c>
      <c r="K28" s="163"/>
      <c r="L28" s="34"/>
    </row>
    <row r="31" spans="1:13" x14ac:dyDescent="0.25">
      <c r="G31" s="435" t="s">
        <v>228</v>
      </c>
      <c r="H31" s="435"/>
      <c r="I31" s="435"/>
      <c r="J31" s="200">
        <f>J28*хоров.дирижир.!B16</f>
        <v>10887412.494324995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41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0241" r:id="rId4"/>
      </mc:Fallback>
    </mc:AlternateContent>
    <mc:AlternateContent xmlns:mc="http://schemas.openxmlformats.org/markup-compatibility/2006">
      <mc:Choice Requires="x14">
        <oleObject progId="Equation.3" shapeId="10242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0242" r:id="rId6"/>
      </mc:Fallback>
    </mc:AlternateContent>
    <mc:AlternateContent xmlns:mc="http://schemas.openxmlformats.org/markup-compatibility/2006">
      <mc:Choice Requires="x14">
        <oleObject progId="Equation.3" shapeId="10243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0243" r:id="rId8"/>
      </mc:Fallback>
    </mc:AlternateContent>
    <mc:AlternateContent xmlns:mc="http://schemas.openxmlformats.org/markup-compatibility/2006">
      <mc:Choice Requires="x14">
        <oleObject progId="Equation.3" shapeId="10244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0244" r:id="rId10"/>
      </mc:Fallback>
    </mc:AlternateContent>
    <mc:AlternateContent xmlns:mc="http://schemas.openxmlformats.org/markup-compatibility/2006">
      <mc:Choice Requires="x14">
        <oleObject progId="Equation.3" shapeId="10245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0245" r:id="rId12"/>
      </mc:Fallback>
    </mc:AlternateContent>
    <mc:AlternateContent xmlns:mc="http://schemas.openxmlformats.org/markup-compatibility/2006">
      <mc:Choice Requires="x14">
        <oleObject progId="Equation.3" shapeId="10246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0246" r:id="rId14"/>
      </mc:Fallback>
    </mc:AlternateContent>
    <mc:AlternateContent xmlns:mc="http://schemas.openxmlformats.org/markup-compatibility/2006">
      <mc:Choice Requires="x14">
        <oleObject progId="Equation.3" shapeId="1024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0247" r:id="rId16"/>
      </mc:Fallback>
    </mc:AlternateContent>
    <mc:AlternateContent xmlns:mc="http://schemas.openxmlformats.org/markup-compatibility/2006">
      <mc:Choice Requires="x14">
        <oleObject progId="Equation.3" shapeId="10249" r:id="rId18">
          <objectPr defaultSize="0" autoPict="0" r:id="rId11">
            <anchor moveWithCells="1" sizeWithCells="1">
              <from>
                <xdr:col>3</xdr:col>
                <xdr:colOff>714375</xdr:colOff>
                <xdr:row>5</xdr:row>
                <xdr:rowOff>38100</xdr:rowOff>
              </from>
              <to>
                <xdr:col>3</xdr:col>
                <xdr:colOff>904875</xdr:colOff>
                <xdr:row>5</xdr:row>
                <xdr:rowOff>266700</xdr:rowOff>
              </to>
            </anchor>
          </objectPr>
        </oleObject>
      </mc:Choice>
      <mc:Fallback>
        <oleObject progId="Equation.3" shapeId="10249" r:id="rId1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5"/>
  <sheetViews>
    <sheetView view="pageBreakPreview" topLeftCell="A130" zoomScale="80" zoomScaleSheetLayoutView="80" workbookViewId="0">
      <selection activeCell="F163" sqref="F163:F165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42578125" style="1" customWidth="1"/>
    <col min="10" max="10" width="17.5703125" style="1" customWidth="1"/>
    <col min="11" max="11" width="9.140625" style="1"/>
    <col min="12" max="12" width="17.42578125" style="1" customWidth="1"/>
    <col min="13" max="13" width="17" style="1" customWidth="1"/>
    <col min="14" max="14" width="13.140625" style="1" customWidth="1"/>
    <col min="15" max="15" width="16.28515625" style="1" customWidth="1"/>
    <col min="16" max="16" width="9.140625" style="1"/>
    <col min="17" max="17" width="15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1.7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3.75" customHeight="1" x14ac:dyDescent="0.25">
      <c r="A9" s="419" t="s">
        <v>229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11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f>C28</f>
        <v>17753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1.5" customHeight="1" x14ac:dyDescent="0.25">
      <c r="B20" s="116">
        <f>E30</f>
        <v>1613.909090909091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57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20" customHeight="1" thickBot="1" x14ac:dyDescent="0.3">
      <c r="A28" s="27">
        <v>1</v>
      </c>
      <c r="B28" s="168" t="s">
        <v>148</v>
      </c>
      <c r="C28" s="117">
        <v>17753</v>
      </c>
      <c r="D28" s="30">
        <f>B16</f>
        <v>11</v>
      </c>
      <c r="E28" s="468">
        <f>C28/D28</f>
        <v>1613.909090909091</v>
      </c>
      <c r="F28" s="469"/>
      <c r="G28" s="190">
        <f>B17*12*1.302/2730.51</f>
        <v>173.64005405583572</v>
      </c>
      <c r="H28" s="20">
        <f>E28*G28</f>
        <v>280239.26178665925</v>
      </c>
      <c r="I28" s="404" t="s">
        <v>165</v>
      </c>
      <c r="M28" s="34">
        <f>G28*C28</f>
        <v>3082631.8796532517</v>
      </c>
    </row>
    <row r="29" spans="1:13" ht="32.2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280239.26178665925</v>
      </c>
      <c r="I29" s="405"/>
    </row>
    <row r="30" spans="1:13" ht="32.25" customHeight="1" thickBot="1" x14ac:dyDescent="0.3">
      <c r="A30" s="432" t="s">
        <v>20</v>
      </c>
      <c r="B30" s="433"/>
      <c r="C30" s="433"/>
      <c r="D30" s="434"/>
      <c r="E30" s="402">
        <f>SUM(E28:F28)</f>
        <v>1613.909090909091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3" customHeight="1" thickBot="1" x14ac:dyDescent="0.3">
      <c r="A37" s="317">
        <v>1</v>
      </c>
      <c r="B37" s="313" t="s">
        <v>286</v>
      </c>
      <c r="C37" s="316">
        <v>1</v>
      </c>
      <c r="D37" s="319">
        <f>B16</f>
        <v>11</v>
      </c>
      <c r="E37" s="320">
        <f>C37/D37</f>
        <v>9.0909090909090912E-2</v>
      </c>
      <c r="F37" s="316">
        <v>10</v>
      </c>
      <c r="G37" s="119">
        <v>43600</v>
      </c>
      <c r="H37" s="21">
        <f>E37*G37/F37</f>
        <v>396.36363636363637</v>
      </c>
      <c r="I37" s="462" t="s">
        <v>24</v>
      </c>
      <c r="M37" s="34">
        <f>C37*G37</f>
        <v>43600</v>
      </c>
    </row>
    <row r="38" spans="1:13" ht="31.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396.36363636363637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27.75" customHeight="1" thickBot="1" x14ac:dyDescent="0.3">
      <c r="A45" s="28">
        <v>1</v>
      </c>
      <c r="B45" s="29"/>
      <c r="C45" s="118">
        <v>1</v>
      </c>
      <c r="D45" s="31">
        <f>SUM(B16)</f>
        <v>11</v>
      </c>
      <c r="E45" s="32">
        <f>C45/D45</f>
        <v>9.0909090909090912E-2</v>
      </c>
      <c r="F45" s="118">
        <v>1</v>
      </c>
      <c r="G45" s="119"/>
      <c r="H45" s="21">
        <f>E45*G45/F45</f>
        <v>0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9" customFormat="1" ht="31.5" customHeight="1" thickBot="1" x14ac:dyDescent="0.3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s="269" customFormat="1" ht="31.5" customHeight="1" thickBot="1" x14ac:dyDescent="0.3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10" s="269" customFormat="1" ht="31.5" customHeight="1" thickBot="1" x14ac:dyDescent="0.3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10" s="269" customFormat="1" ht="31.5" customHeight="1" x14ac:dyDescent="0.25">
      <c r="A50" s="410" t="s">
        <v>206</v>
      </c>
      <c r="B50" s="411"/>
      <c r="C50" s="411"/>
      <c r="D50" s="411"/>
      <c r="E50" s="411"/>
      <c r="F50" s="411"/>
      <c r="G50" s="411"/>
      <c r="H50" s="411"/>
      <c r="I50" s="412"/>
    </row>
    <row r="51" spans="1:10" s="269" customFormat="1" ht="31.5" customHeight="1" thickBot="1" x14ac:dyDescent="0.3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07" t="s">
        <v>24</v>
      </c>
    </row>
    <row r="52" spans="1:10" s="269" customFormat="1" ht="31.5" customHeight="1" thickBot="1" x14ac:dyDescent="0.3">
      <c r="A52" s="394" t="s">
        <v>29</v>
      </c>
      <c r="B52" s="395"/>
      <c r="C52" s="395"/>
      <c r="D52" s="395"/>
      <c r="E52" s="395"/>
      <c r="F52" s="396"/>
      <c r="G52" s="236"/>
      <c r="H52" s="23">
        <f>SUM(H51:H51)</f>
        <v>0</v>
      </c>
      <c r="I52" s="406"/>
    </row>
    <row r="53" spans="1:10" x14ac:dyDescent="0.25">
      <c r="A53" s="269"/>
      <c r="B53" s="269"/>
      <c r="C53" s="269"/>
      <c r="D53" s="269"/>
      <c r="E53" s="269"/>
      <c r="F53" s="269"/>
      <c r="G53" s="269"/>
      <c r="H53" s="269"/>
      <c r="I53" s="269"/>
      <c r="J53" s="269"/>
    </row>
    <row r="54" spans="1:10" ht="15.75" customHeight="1" x14ac:dyDescent="0.25">
      <c r="A54" s="390" t="s">
        <v>207</v>
      </c>
      <c r="B54" s="390"/>
      <c r="C54" s="390"/>
      <c r="D54" s="390"/>
      <c r="E54" s="390"/>
      <c r="F54" s="390"/>
      <c r="G54" s="390"/>
      <c r="H54" s="390"/>
      <c r="I54" s="390"/>
      <c r="J54" s="269"/>
    </row>
    <row r="55" spans="1:10" x14ac:dyDescent="0.25">
      <c r="A55" s="269"/>
      <c r="B55" s="269"/>
      <c r="C55" s="269"/>
      <c r="D55" s="269"/>
      <c r="E55" s="269"/>
      <c r="F55" s="269"/>
      <c r="G55" s="269"/>
      <c r="H55" s="269"/>
      <c r="I55" s="269"/>
      <c r="J55" s="269"/>
    </row>
    <row r="56" spans="1:10" ht="21.75" customHeight="1" x14ac:dyDescent="0.25">
      <c r="A56" s="269"/>
      <c r="B56"/>
      <c r="C56" s="35"/>
      <c r="D56" s="34"/>
      <c r="E56" s="34"/>
      <c r="F56" s="34"/>
      <c r="G56" s="269"/>
      <c r="H56" s="34"/>
      <c r="I56" s="267"/>
      <c r="J56" s="269"/>
    </row>
    <row r="57" spans="1:10" ht="16.5" thickBot="1" x14ac:dyDescent="0.3">
      <c r="A57" s="269"/>
      <c r="B57"/>
      <c r="C57" s="35"/>
      <c r="D57" s="34"/>
      <c r="E57" s="34"/>
      <c r="F57" s="34"/>
      <c r="G57" s="269"/>
      <c r="H57" s="34"/>
      <c r="I57" s="267"/>
      <c r="J57" s="269"/>
    </row>
    <row r="58" spans="1:10" ht="16.5" thickBot="1" x14ac:dyDescent="0.3">
      <c r="A58" s="79"/>
      <c r="B58" s="80"/>
      <c r="C58" s="269"/>
      <c r="D58" s="397" t="s">
        <v>94</v>
      </c>
      <c r="E58" s="398"/>
      <c r="F58" s="398"/>
      <c r="G58" s="399"/>
      <c r="H58" s="82" t="s">
        <v>95</v>
      </c>
      <c r="I58" s="267"/>
      <c r="J58" s="269"/>
    </row>
    <row r="59" spans="1:10" ht="31.5" customHeight="1" x14ac:dyDescent="0.25">
      <c r="A59" s="79"/>
      <c r="B59" s="80"/>
      <c r="C59" s="269"/>
      <c r="D59" s="237"/>
      <c r="E59" s="238"/>
      <c r="F59" s="239"/>
      <c r="G59" s="240"/>
      <c r="H59" s="241"/>
      <c r="I59" s="267"/>
      <c r="J59" s="269"/>
    </row>
    <row r="60" spans="1:10" ht="16.5" thickBot="1" x14ac:dyDescent="0.3">
      <c r="A60" s="77"/>
      <c r="B60" s="78"/>
      <c r="C60" s="269"/>
      <c r="D60" s="104">
        <f>SUM(H29)</f>
        <v>280239.26178665925</v>
      </c>
      <c r="E60" s="105">
        <f>SUM(H38)</f>
        <v>396.36363636363637</v>
      </c>
      <c r="F60" s="242">
        <f>SUM(H46)</f>
        <v>0</v>
      </c>
      <c r="G60" s="243">
        <f>SUM(H52)</f>
        <v>0</v>
      </c>
      <c r="H60" s="244">
        <f>SUM(D60:G60)</f>
        <v>280635.6254230229</v>
      </c>
      <c r="I60" s="267"/>
      <c r="J60" s="269"/>
    </row>
    <row r="61" spans="1:10" x14ac:dyDescent="0.25">
      <c r="B61"/>
      <c r="C61" s="35"/>
      <c r="D61" s="34"/>
      <c r="E61" s="34"/>
      <c r="F61" s="34"/>
      <c r="H61" s="34"/>
      <c r="I61" s="142"/>
    </row>
    <row r="62" spans="1:10" ht="31.5" customHeight="1" x14ac:dyDescent="0.25">
      <c r="A62" s="401" t="s">
        <v>31</v>
      </c>
      <c r="B62" s="401"/>
      <c r="C62" s="401"/>
      <c r="D62" s="401"/>
      <c r="E62" s="401"/>
      <c r="F62" s="401"/>
      <c r="G62" s="401"/>
      <c r="H62" s="401"/>
      <c r="I62" s="401"/>
    </row>
    <row r="64" spans="1:10" x14ac:dyDescent="0.25">
      <c r="A64" s="415" t="s">
        <v>32</v>
      </c>
      <c r="B64" s="415"/>
      <c r="C64" s="415"/>
      <c r="D64" s="415"/>
      <c r="E64" s="415"/>
      <c r="F64" s="415"/>
      <c r="G64" s="415"/>
      <c r="H64" s="415"/>
      <c r="I64" s="415"/>
    </row>
    <row r="65" spans="1:12" ht="16.5" thickBot="1" x14ac:dyDescent="0.3"/>
    <row r="66" spans="1:12" ht="16.5" hidden="1" thickBot="1" x14ac:dyDescent="0.3"/>
    <row r="67" spans="1:12" ht="99.75" customHeight="1" x14ac:dyDescent="0.25">
      <c r="A67" s="36" t="s">
        <v>1</v>
      </c>
      <c r="B67" s="145" t="s">
        <v>33</v>
      </c>
      <c r="C67" s="145" t="s">
        <v>34</v>
      </c>
      <c r="D67" s="145" t="s">
        <v>35</v>
      </c>
      <c r="E67" s="145" t="s">
        <v>36</v>
      </c>
      <c r="F67" s="145" t="s">
        <v>37</v>
      </c>
      <c r="G67" s="145" t="s">
        <v>38</v>
      </c>
      <c r="H67" s="145" t="s">
        <v>39</v>
      </c>
      <c r="I67" s="38" t="s">
        <v>40</v>
      </c>
    </row>
    <row r="68" spans="1:12" ht="16.5" thickBot="1" x14ac:dyDescent="0.3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2" x14ac:dyDescent="0.25">
      <c r="A69" s="387" t="s">
        <v>43</v>
      </c>
      <c r="B69" s="388"/>
      <c r="C69" s="388"/>
      <c r="D69" s="388"/>
      <c r="E69" s="388"/>
      <c r="F69" s="388"/>
      <c r="G69" s="388"/>
      <c r="H69" s="388"/>
      <c r="I69" s="389"/>
    </row>
    <row r="70" spans="1:12" x14ac:dyDescent="0.25">
      <c r="A70" s="6">
        <v>1</v>
      </c>
      <c r="B70" s="48" t="s">
        <v>50</v>
      </c>
      <c r="C70" s="7" t="s">
        <v>46</v>
      </c>
      <c r="D70" s="119">
        <v>27630.48</v>
      </c>
      <c r="E70" s="19">
        <f>SUM(B19)</f>
        <v>17753</v>
      </c>
      <c r="F70" s="21">
        <f>SUM(B20)</f>
        <v>1613.909090909091</v>
      </c>
      <c r="G70" s="262">
        <f t="shared" ref="G70:G75" si="0">D70*F70/E70</f>
        <v>2511.8618181818183</v>
      </c>
      <c r="H70" s="119">
        <v>5.77</v>
      </c>
      <c r="I70" s="106">
        <f t="shared" ref="I70:I75" si="1">G70*H70</f>
        <v>14493.442690909091</v>
      </c>
      <c r="L70" s="34">
        <f>D70*H70</f>
        <v>159427.86959999998</v>
      </c>
    </row>
    <row r="71" spans="1:12" x14ac:dyDescent="0.25">
      <c r="A71" s="6">
        <v>2</v>
      </c>
      <c r="B71" s="48" t="s">
        <v>51</v>
      </c>
      <c r="C71" s="7" t="s">
        <v>47</v>
      </c>
      <c r="D71" s="359">
        <v>5.8681999999999999</v>
      </c>
      <c r="E71" s="19">
        <f>SUM(B19)</f>
        <v>17753</v>
      </c>
      <c r="F71" s="21">
        <f>SUM(B20)</f>
        <v>1613.909090909091</v>
      </c>
      <c r="G71" s="262">
        <f t="shared" si="0"/>
        <v>0.53347272727272732</v>
      </c>
      <c r="H71" s="119">
        <v>1880.08</v>
      </c>
      <c r="I71" s="106">
        <f t="shared" si="1"/>
        <v>1002.9714050909091</v>
      </c>
      <c r="L71" s="34">
        <f t="shared" ref="L71:L75" si="2">D71*H71</f>
        <v>11032.685455999999</v>
      </c>
    </row>
    <row r="72" spans="1:12" x14ac:dyDescent="0.25">
      <c r="A72" s="6">
        <v>3</v>
      </c>
      <c r="B72" s="48" t="s">
        <v>44</v>
      </c>
      <c r="C72" s="7" t="s">
        <v>48</v>
      </c>
      <c r="D72" s="384">
        <v>943.78579999999999</v>
      </c>
      <c r="E72" s="19">
        <f>SUM(B19)</f>
        <v>17753</v>
      </c>
      <c r="F72" s="21">
        <f>SUM(B20)</f>
        <v>1613.909090909091</v>
      </c>
      <c r="G72" s="262">
        <f t="shared" si="0"/>
        <v>85.798709090909085</v>
      </c>
      <c r="H72" s="119">
        <v>27.37</v>
      </c>
      <c r="I72" s="106">
        <f t="shared" si="1"/>
        <v>2348.3106678181816</v>
      </c>
      <c r="L72" s="34">
        <f t="shared" si="2"/>
        <v>25831.417346000002</v>
      </c>
    </row>
    <row r="73" spans="1:12" x14ac:dyDescent="0.25">
      <c r="A73" s="42">
        <v>4</v>
      </c>
      <c r="B73" s="49" t="s">
        <v>49</v>
      </c>
      <c r="C73" s="43" t="s">
        <v>48</v>
      </c>
      <c r="D73" s="360">
        <v>110.03</v>
      </c>
      <c r="E73" s="46">
        <f>SUM(B19)</f>
        <v>17753</v>
      </c>
      <c r="F73" s="47">
        <f>SUM(B20)</f>
        <v>1613.909090909091</v>
      </c>
      <c r="G73" s="263">
        <f t="shared" si="0"/>
        <v>10.002727272727274</v>
      </c>
      <c r="H73" s="120">
        <v>141.12</v>
      </c>
      <c r="I73" s="107">
        <f t="shared" si="1"/>
        <v>1411.584872727273</v>
      </c>
      <c r="L73" s="34">
        <f t="shared" si="2"/>
        <v>15527.4336</v>
      </c>
    </row>
    <row r="74" spans="1:12" x14ac:dyDescent="0.25">
      <c r="A74" s="6">
        <v>5</v>
      </c>
      <c r="B74" s="48" t="s">
        <v>45</v>
      </c>
      <c r="C74" s="7" t="s">
        <v>48</v>
      </c>
      <c r="D74" s="152">
        <v>88.605999999999995</v>
      </c>
      <c r="E74" s="19">
        <f>SUM(B19)</f>
        <v>17753</v>
      </c>
      <c r="F74" s="21">
        <f>SUM(B20)</f>
        <v>1613.909090909091</v>
      </c>
      <c r="G74" s="262">
        <f t="shared" si="0"/>
        <v>8.0550909090909091</v>
      </c>
      <c r="H74" s="119">
        <v>17.899999999999999</v>
      </c>
      <c r="I74" s="106">
        <f t="shared" si="1"/>
        <v>144.18612727272725</v>
      </c>
      <c r="L74" s="34">
        <f t="shared" si="2"/>
        <v>1586.0473999999997</v>
      </c>
    </row>
    <row r="75" spans="1:12" ht="16.5" thickBot="1" x14ac:dyDescent="0.3">
      <c r="A75" s="42">
        <v>6</v>
      </c>
      <c r="B75" s="49" t="s">
        <v>109</v>
      </c>
      <c r="C75" s="43" t="s">
        <v>48</v>
      </c>
      <c r="D75" s="120">
        <v>11542.82</v>
      </c>
      <c r="E75" s="46">
        <f>SUM(B19)</f>
        <v>17753</v>
      </c>
      <c r="F75" s="47">
        <f>SUM(B20)</f>
        <v>1613.909090909091</v>
      </c>
      <c r="G75" s="263">
        <f t="shared" si="0"/>
        <v>1049.3472727272726</v>
      </c>
      <c r="H75" s="120">
        <v>7.05</v>
      </c>
      <c r="I75" s="107">
        <f t="shared" si="1"/>
        <v>7397.8982727272723</v>
      </c>
      <c r="L75" s="34">
        <f t="shared" si="2"/>
        <v>81376.880999999994</v>
      </c>
    </row>
    <row r="76" spans="1:12" ht="31.5" customHeight="1" thickBot="1" x14ac:dyDescent="0.3">
      <c r="A76" s="394" t="s">
        <v>58</v>
      </c>
      <c r="B76" s="395"/>
      <c r="C76" s="395"/>
      <c r="D76" s="395"/>
      <c r="E76" s="395"/>
      <c r="F76" s="395"/>
      <c r="G76" s="396"/>
      <c r="H76" s="23"/>
      <c r="I76" s="108">
        <f>SUM(I70:I75)</f>
        <v>26798.394036545455</v>
      </c>
    </row>
    <row r="78" spans="1:12" x14ac:dyDescent="0.25">
      <c r="A78" s="390" t="s">
        <v>52</v>
      </c>
      <c r="B78" s="390"/>
      <c r="C78" s="390"/>
      <c r="D78" s="390"/>
      <c r="E78" s="390"/>
      <c r="F78" s="390"/>
      <c r="G78" s="390"/>
      <c r="H78" s="390"/>
      <c r="I78" s="390"/>
    </row>
    <row r="79" spans="1:12" ht="16.5" thickBot="1" x14ac:dyDescent="0.3"/>
    <row r="80" spans="1:12" ht="94.5" x14ac:dyDescent="0.25">
      <c r="A80" s="36" t="s">
        <v>1</v>
      </c>
      <c r="B80" s="145" t="s">
        <v>33</v>
      </c>
      <c r="C80" s="145" t="s">
        <v>34</v>
      </c>
      <c r="D80" s="145" t="s">
        <v>35</v>
      </c>
      <c r="E80" s="145" t="s">
        <v>36</v>
      </c>
      <c r="F80" s="145" t="s">
        <v>37</v>
      </c>
      <c r="G80" s="145" t="s">
        <v>38</v>
      </c>
      <c r="H80" s="145" t="s">
        <v>39</v>
      </c>
      <c r="I80" s="38" t="s">
        <v>40</v>
      </c>
    </row>
    <row r="81" spans="1:10" ht="16.5" thickBot="1" x14ac:dyDescent="0.3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 x14ac:dyDescent="0.25">
      <c r="A82" s="391" t="s">
        <v>53</v>
      </c>
      <c r="B82" s="392"/>
      <c r="C82" s="392"/>
      <c r="D82" s="392"/>
      <c r="E82" s="392"/>
      <c r="F82" s="392"/>
      <c r="G82" s="392"/>
      <c r="H82" s="392"/>
      <c r="I82" s="393"/>
    </row>
    <row r="83" spans="1:10" ht="16.5" thickBot="1" x14ac:dyDescent="0.3">
      <c r="A83" s="6">
        <v>1</v>
      </c>
      <c r="B83" s="50"/>
      <c r="C83" s="29" t="s">
        <v>111</v>
      </c>
      <c r="D83" s="118">
        <v>1</v>
      </c>
      <c r="E83" s="19">
        <f>SUM(B19)</f>
        <v>17753</v>
      </c>
      <c r="F83" s="21">
        <f>SUM(B20)</f>
        <v>1613.909090909091</v>
      </c>
      <c r="G83" s="262">
        <f>D83*F83/E83</f>
        <v>9.0909090909090912E-2</v>
      </c>
      <c r="H83" s="119"/>
      <c r="I83" s="106">
        <f>G83*H83</f>
        <v>0</v>
      </c>
    </row>
    <row r="84" spans="1:10" ht="31.5" customHeight="1" thickBot="1" x14ac:dyDescent="0.3">
      <c r="A84" s="394" t="s">
        <v>59</v>
      </c>
      <c r="B84" s="395"/>
      <c r="C84" s="395"/>
      <c r="D84" s="395"/>
      <c r="E84" s="395"/>
      <c r="F84" s="395"/>
      <c r="G84" s="396"/>
      <c r="H84" s="23"/>
      <c r="I84" s="108">
        <f>SUM(I83:I83)</f>
        <v>0</v>
      </c>
    </row>
    <row r="86" spans="1:10" x14ac:dyDescent="0.25">
      <c r="A86" s="390" t="s">
        <v>54</v>
      </c>
      <c r="B86" s="390"/>
      <c r="C86" s="390"/>
      <c r="D86" s="390"/>
      <c r="E86" s="390"/>
      <c r="F86" s="390"/>
      <c r="G86" s="390"/>
      <c r="H86" s="390"/>
      <c r="I86" s="390"/>
    </row>
    <row r="87" spans="1:10" ht="16.5" thickBot="1" x14ac:dyDescent="0.3"/>
    <row r="88" spans="1:10" ht="90.75" customHeight="1" x14ac:dyDescent="0.25">
      <c r="A88" s="36" t="s">
        <v>1</v>
      </c>
      <c r="B88" s="145" t="s">
        <v>33</v>
      </c>
      <c r="C88" s="145" t="s">
        <v>34</v>
      </c>
      <c r="D88" s="145" t="s">
        <v>35</v>
      </c>
      <c r="E88" s="145" t="s">
        <v>36</v>
      </c>
      <c r="F88" s="145" t="s">
        <v>37</v>
      </c>
      <c r="G88" s="145" t="s">
        <v>38</v>
      </c>
      <c r="H88" s="145" t="s">
        <v>39</v>
      </c>
      <c r="I88" s="38" t="s">
        <v>40</v>
      </c>
    </row>
    <row r="89" spans="1:10" ht="16.5" thickBot="1" x14ac:dyDescent="0.3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 x14ac:dyDescent="0.25">
      <c r="A90" s="391" t="s">
        <v>55</v>
      </c>
      <c r="B90" s="392"/>
      <c r="C90" s="392"/>
      <c r="D90" s="392"/>
      <c r="E90" s="392"/>
      <c r="F90" s="392"/>
      <c r="G90" s="392"/>
      <c r="H90" s="392"/>
      <c r="I90" s="393"/>
    </row>
    <row r="91" spans="1:10" ht="16.5" thickBot="1" x14ac:dyDescent="0.3">
      <c r="A91" s="6" t="s">
        <v>138</v>
      </c>
      <c r="B91" s="166" t="s">
        <v>138</v>
      </c>
      <c r="C91" s="29" t="s">
        <v>138</v>
      </c>
      <c r="D91" s="29">
        <v>0</v>
      </c>
      <c r="E91" s="19">
        <f>SUM(B19)</f>
        <v>17753</v>
      </c>
      <c r="F91" s="21">
        <f>SUM(B20)</f>
        <v>1613.909090909091</v>
      </c>
      <c r="G91" s="7">
        <f>D91*F91/E91</f>
        <v>0</v>
      </c>
      <c r="H91" s="29">
        <v>0</v>
      </c>
      <c r="I91" s="106">
        <f>G91*H91</f>
        <v>0</v>
      </c>
    </row>
    <row r="92" spans="1:10" ht="31.5" customHeight="1" thickBot="1" x14ac:dyDescent="0.3">
      <c r="A92" s="394" t="s">
        <v>60</v>
      </c>
      <c r="B92" s="395"/>
      <c r="C92" s="395"/>
      <c r="D92" s="395"/>
      <c r="E92" s="395"/>
      <c r="F92" s="395"/>
      <c r="G92" s="396"/>
      <c r="H92" s="23"/>
      <c r="I92" s="108">
        <f>SUM(I91:I91)</f>
        <v>0</v>
      </c>
    </row>
    <row r="94" spans="1:10" x14ac:dyDescent="0.25">
      <c r="A94" s="390" t="s">
        <v>56</v>
      </c>
      <c r="B94" s="390"/>
      <c r="C94" s="390"/>
      <c r="D94" s="390"/>
      <c r="E94" s="390"/>
      <c r="F94" s="390"/>
      <c r="G94" s="390"/>
      <c r="H94" s="390"/>
      <c r="I94" s="390"/>
    </row>
    <row r="95" spans="1:10" ht="16.5" thickBot="1" x14ac:dyDescent="0.3"/>
    <row r="96" spans="1:10" ht="84" customHeight="1" x14ac:dyDescent="0.25">
      <c r="A96" s="36" t="s">
        <v>1</v>
      </c>
      <c r="B96" s="145" t="s">
        <v>33</v>
      </c>
      <c r="C96" s="145" t="s">
        <v>34</v>
      </c>
      <c r="D96" s="145" t="s">
        <v>35</v>
      </c>
      <c r="E96" s="145" t="s">
        <v>36</v>
      </c>
      <c r="F96" s="145" t="s">
        <v>37</v>
      </c>
      <c r="G96" s="145" t="s">
        <v>38</v>
      </c>
      <c r="H96" s="145" t="s">
        <v>39</v>
      </c>
      <c r="I96" s="52" t="s">
        <v>40</v>
      </c>
      <c r="J96" s="54" t="s">
        <v>64</v>
      </c>
    </row>
    <row r="97" spans="1:12" ht="16.5" thickBot="1" x14ac:dyDescent="0.3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 x14ac:dyDescent="0.25">
      <c r="A98" s="391" t="s">
        <v>57</v>
      </c>
      <c r="B98" s="392"/>
      <c r="C98" s="392"/>
      <c r="D98" s="392"/>
      <c r="E98" s="392"/>
      <c r="F98" s="392"/>
      <c r="G98" s="392"/>
      <c r="H98" s="392"/>
      <c r="I98" s="392"/>
      <c r="J98" s="55"/>
    </row>
    <row r="99" spans="1:12" ht="16.5" thickBot="1" x14ac:dyDescent="0.3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17753</v>
      </c>
      <c r="F99" s="21">
        <f>SUM(B20)</f>
        <v>1613.909090909091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1.5" customHeight="1" thickBot="1" x14ac:dyDescent="0.3">
      <c r="A100" s="394" t="s">
        <v>61</v>
      </c>
      <c r="B100" s="395"/>
      <c r="C100" s="395"/>
      <c r="D100" s="395"/>
      <c r="E100" s="395"/>
      <c r="F100" s="395"/>
      <c r="G100" s="396"/>
      <c r="H100" s="23"/>
      <c r="I100" s="23">
        <f>SUM(I99:I99)</f>
        <v>0</v>
      </c>
      <c r="J100" s="122"/>
    </row>
    <row r="102" spans="1:12" x14ac:dyDescent="0.25">
      <c r="A102" s="390" t="s">
        <v>62</v>
      </c>
      <c r="B102" s="390"/>
      <c r="C102" s="390"/>
      <c r="D102" s="390"/>
      <c r="E102" s="390"/>
      <c r="F102" s="390"/>
      <c r="G102" s="390"/>
      <c r="H102" s="390"/>
      <c r="I102" s="390"/>
    </row>
    <row r="103" spans="1:12" ht="16.5" thickBot="1" x14ac:dyDescent="0.3"/>
    <row r="104" spans="1:12" ht="84.75" customHeight="1" x14ac:dyDescent="0.25">
      <c r="A104" s="36" t="s">
        <v>1</v>
      </c>
      <c r="B104" s="145" t="s">
        <v>33</v>
      </c>
      <c r="C104" s="145" t="s">
        <v>34</v>
      </c>
      <c r="D104" s="145" t="s">
        <v>35</v>
      </c>
      <c r="E104" s="145" t="s">
        <v>36</v>
      </c>
      <c r="F104" s="145" t="s">
        <v>37</v>
      </c>
      <c r="G104" s="145" t="s">
        <v>38</v>
      </c>
      <c r="H104" s="145" t="s">
        <v>39</v>
      </c>
      <c r="I104" s="52" t="s">
        <v>40</v>
      </c>
      <c r="J104" s="54" t="s">
        <v>64</v>
      </c>
    </row>
    <row r="105" spans="1:12" ht="16.5" thickBot="1" x14ac:dyDescent="0.3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 ht="15.75" customHeight="1" x14ac:dyDescent="0.25">
      <c r="A106" s="391" t="s">
        <v>63</v>
      </c>
      <c r="B106" s="392"/>
      <c r="C106" s="392"/>
      <c r="D106" s="392"/>
      <c r="E106" s="392"/>
      <c r="F106" s="392"/>
      <c r="G106" s="392"/>
      <c r="H106" s="392"/>
      <c r="I106" s="392"/>
      <c r="J106" s="393"/>
    </row>
    <row r="107" spans="1:12" ht="16.5" thickBot="1" x14ac:dyDescent="0.3">
      <c r="A107" s="6">
        <v>1</v>
      </c>
      <c r="B107" s="50" t="s">
        <v>140</v>
      </c>
      <c r="C107" s="29" t="s">
        <v>111</v>
      </c>
      <c r="D107" s="118">
        <v>1</v>
      </c>
      <c r="E107" s="19">
        <f>SUM(B19)</f>
        <v>17753</v>
      </c>
      <c r="F107" s="21">
        <f>SUM(B20)</f>
        <v>1613.909090909091</v>
      </c>
      <c r="G107" s="262">
        <f>D107*F107/E107</f>
        <v>9.0909090909090912E-2</v>
      </c>
      <c r="H107" s="119">
        <v>1527.27</v>
      </c>
      <c r="I107" s="109">
        <f>G107*H107</f>
        <v>138.84272727272727</v>
      </c>
      <c r="J107" s="121">
        <v>0</v>
      </c>
      <c r="L107" s="34">
        <f>D107*H107</f>
        <v>1527.27</v>
      </c>
    </row>
    <row r="108" spans="1:12" ht="31.5" customHeight="1" thickBot="1" x14ac:dyDescent="0.3">
      <c r="A108" s="394" t="s">
        <v>66</v>
      </c>
      <c r="B108" s="395"/>
      <c r="C108" s="395"/>
      <c r="D108" s="395"/>
      <c r="E108" s="395"/>
      <c r="F108" s="395"/>
      <c r="G108" s="396"/>
      <c r="H108" s="23"/>
      <c r="I108" s="139">
        <f>SUM(I107:I107)</f>
        <v>138.84272727272727</v>
      </c>
      <c r="J108" s="122"/>
    </row>
    <row r="110" spans="1:12" x14ac:dyDescent="0.25">
      <c r="A110" s="390" t="s">
        <v>67</v>
      </c>
      <c r="B110" s="390"/>
      <c r="C110" s="390"/>
      <c r="D110" s="390"/>
      <c r="E110" s="390"/>
      <c r="F110" s="390"/>
      <c r="G110" s="390"/>
      <c r="H110" s="390"/>
      <c r="I110" s="390"/>
    </row>
    <row r="111" spans="1:12" ht="16.5" thickBot="1" x14ac:dyDescent="0.3"/>
    <row r="112" spans="1:12" ht="81" customHeight="1" x14ac:dyDescent="0.25">
      <c r="A112" s="36" t="s">
        <v>1</v>
      </c>
      <c r="B112" s="158" t="s">
        <v>163</v>
      </c>
      <c r="C112" s="145" t="s">
        <v>34</v>
      </c>
      <c r="D112" s="145" t="s">
        <v>69</v>
      </c>
      <c r="E112" s="145" t="s">
        <v>36</v>
      </c>
      <c r="F112" s="145" t="s">
        <v>37</v>
      </c>
      <c r="G112" s="145" t="s">
        <v>38</v>
      </c>
      <c r="H112" s="145" t="s">
        <v>39</v>
      </c>
      <c r="I112" s="38" t="s">
        <v>40</v>
      </c>
    </row>
    <row r="113" spans="1:15" ht="16.5" thickBot="1" x14ac:dyDescent="0.3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15" x14ac:dyDescent="0.25">
      <c r="A114" s="391" t="s">
        <v>68</v>
      </c>
      <c r="B114" s="392"/>
      <c r="C114" s="392"/>
      <c r="D114" s="392"/>
      <c r="E114" s="392"/>
      <c r="F114" s="392"/>
      <c r="G114" s="392"/>
      <c r="H114" s="392"/>
      <c r="I114" s="393"/>
    </row>
    <row r="115" spans="1:15" x14ac:dyDescent="0.25">
      <c r="A115" s="6">
        <v>1</v>
      </c>
      <c r="B115" s="57" t="s">
        <v>110</v>
      </c>
      <c r="C115" s="29" t="s">
        <v>135</v>
      </c>
      <c r="D115" s="118">
        <v>1</v>
      </c>
      <c r="E115" s="19">
        <v>149583</v>
      </c>
      <c r="F115" s="21">
        <v>1420.5</v>
      </c>
      <c r="G115" s="262">
        <f>D115*F115/E115</f>
        <v>9.4963999919776988E-3</v>
      </c>
      <c r="H115" s="119">
        <f>(114240+5302)*1.302*1.1107</f>
        <v>172873.43981880002</v>
      </c>
      <c r="I115" s="106">
        <f>G115*H115</f>
        <v>1641.6753325084096</v>
      </c>
      <c r="L115" s="34">
        <f>D115*H115</f>
        <v>172873.43981880002</v>
      </c>
      <c r="M115" s="34">
        <f>L115*12</f>
        <v>2074481.2778256002</v>
      </c>
      <c r="N115" s="34"/>
      <c r="O115" s="34">
        <f>M115/11</f>
        <v>188589.20707505455</v>
      </c>
    </row>
    <row r="116" spans="1:15" ht="31.5" x14ac:dyDescent="0.25">
      <c r="A116" s="6">
        <v>2</v>
      </c>
      <c r="B116" s="58" t="s">
        <v>112</v>
      </c>
      <c r="C116" s="29" t="s">
        <v>135</v>
      </c>
      <c r="D116" s="118">
        <v>1</v>
      </c>
      <c r="E116" s="19">
        <v>149583</v>
      </c>
      <c r="F116" s="21">
        <v>1420.5</v>
      </c>
      <c r="G116" s="262">
        <f t="shared" ref="G116:G165" si="3">D116*F116/E116</f>
        <v>9.4963999919776988E-3</v>
      </c>
      <c r="H116" s="119">
        <f>(53800+7600)*1.302*1.1107</f>
        <v>88792.467960000009</v>
      </c>
      <c r="I116" s="106">
        <f t="shared" ref="I116:I165" si="4">G116*H116</f>
        <v>843.20879202302422</v>
      </c>
      <c r="L116" s="34">
        <f t="shared" ref="L116:L165" si="5">D116*H116</f>
        <v>88792.467960000009</v>
      </c>
      <c r="M116" s="34">
        <f t="shared" ref="M116:M165" si="6">L116*12</f>
        <v>1065509.61552</v>
      </c>
      <c r="N116" s="34"/>
      <c r="O116" s="34">
        <f t="shared" ref="O116:O165" si="7">M116/11</f>
        <v>96864.510501818178</v>
      </c>
    </row>
    <row r="117" spans="1:15" ht="47.25" x14ac:dyDescent="0.25">
      <c r="A117" s="6">
        <v>3</v>
      </c>
      <c r="B117" s="57" t="s">
        <v>181</v>
      </c>
      <c r="C117" s="29" t="s">
        <v>135</v>
      </c>
      <c r="D117" s="118">
        <v>1</v>
      </c>
      <c r="E117" s="19">
        <v>149583</v>
      </c>
      <c r="F117" s="21">
        <v>1420.5</v>
      </c>
      <c r="G117" s="262">
        <f t="shared" si="3"/>
        <v>9.4963999919776988E-3</v>
      </c>
      <c r="H117" s="119">
        <f>53850*1.302*1.1107</f>
        <v>77874.175889999999</v>
      </c>
      <c r="I117" s="106">
        <f t="shared" si="4"/>
        <v>739.52432329706585</v>
      </c>
      <c r="L117" s="34">
        <f t="shared" si="5"/>
        <v>77874.175889999999</v>
      </c>
      <c r="M117" s="34">
        <f t="shared" si="6"/>
        <v>934490.11067999993</v>
      </c>
      <c r="N117" s="34"/>
      <c r="O117" s="34">
        <f t="shared" si="7"/>
        <v>84953.646425454543</v>
      </c>
    </row>
    <row r="118" spans="1:15" s="343" customFormat="1" ht="46.5" customHeight="1" x14ac:dyDescent="0.25">
      <c r="A118" s="6">
        <v>4</v>
      </c>
      <c r="B118" s="58" t="s">
        <v>121</v>
      </c>
      <c r="C118" s="29" t="s">
        <v>135</v>
      </c>
      <c r="D118" s="118">
        <v>1</v>
      </c>
      <c r="E118" s="19">
        <v>149583</v>
      </c>
      <c r="F118" s="21">
        <v>1420.5</v>
      </c>
      <c r="G118" s="262">
        <f t="shared" ref="G118" si="8">D118*F118/E118</f>
        <v>9.4963999919776988E-3</v>
      </c>
      <c r="H118" s="119">
        <f>30346.17*1.302*1.1107</f>
        <v>43884.549306738001</v>
      </c>
      <c r="I118" s="106">
        <f t="shared" ref="I118" si="9">G118*H118</f>
        <v>416.7452336844517</v>
      </c>
      <c r="L118" s="34"/>
      <c r="M118" s="34"/>
      <c r="N118" s="34"/>
      <c r="O118" s="34"/>
    </row>
    <row r="119" spans="1:15" x14ac:dyDescent="0.25">
      <c r="A119" s="6">
        <v>5</v>
      </c>
      <c r="B119" s="58" t="s">
        <v>182</v>
      </c>
      <c r="C119" s="29" t="s">
        <v>135</v>
      </c>
      <c r="D119" s="118">
        <v>1</v>
      </c>
      <c r="E119" s="19">
        <v>149583</v>
      </c>
      <c r="F119" s="21">
        <v>1420.5</v>
      </c>
      <c r="G119" s="262">
        <f t="shared" si="3"/>
        <v>9.4963999919776988E-3</v>
      </c>
      <c r="H119" s="119">
        <f>16300*1.302*1.1107</f>
        <v>23571.941820000004</v>
      </c>
      <c r="I119" s="106">
        <f t="shared" si="4"/>
        <v>223.84858811034681</v>
      </c>
      <c r="L119" s="34">
        <f t="shared" si="5"/>
        <v>23571.941820000004</v>
      </c>
      <c r="M119" s="34">
        <f t="shared" si="6"/>
        <v>282863.30184000003</v>
      </c>
      <c r="N119" s="34"/>
      <c r="O119" s="34">
        <f t="shared" si="7"/>
        <v>25714.845621818185</v>
      </c>
    </row>
    <row r="120" spans="1:15" x14ac:dyDescent="0.25">
      <c r="A120" s="6">
        <v>6</v>
      </c>
      <c r="B120" s="58" t="s">
        <v>183</v>
      </c>
      <c r="C120" s="29" t="s">
        <v>135</v>
      </c>
      <c r="D120" s="118">
        <v>1</v>
      </c>
      <c r="E120" s="19">
        <v>149583</v>
      </c>
      <c r="F120" s="21">
        <v>1420.5</v>
      </c>
      <c r="G120" s="262">
        <f t="shared" si="3"/>
        <v>9.4963999919776988E-3</v>
      </c>
      <c r="H120" s="119">
        <f xml:space="preserve"> 17100*1.302*1.1107</f>
        <v>24728.846939999999</v>
      </c>
      <c r="I120" s="106">
        <f t="shared" si="4"/>
        <v>234.83502188263373</v>
      </c>
      <c r="L120" s="34">
        <f t="shared" si="5"/>
        <v>24728.846939999999</v>
      </c>
      <c r="M120" s="34">
        <f t="shared" si="6"/>
        <v>296746.16327999998</v>
      </c>
      <c r="N120" s="34"/>
      <c r="O120" s="34">
        <f t="shared" si="7"/>
        <v>26976.923934545452</v>
      </c>
    </row>
    <row r="121" spans="1:15" x14ac:dyDescent="0.25">
      <c r="A121" s="6">
        <v>7</v>
      </c>
      <c r="B121" s="58" t="s">
        <v>184</v>
      </c>
      <c r="C121" s="29" t="s">
        <v>135</v>
      </c>
      <c r="D121" s="118">
        <v>1</v>
      </c>
      <c r="E121" s="19">
        <v>149583</v>
      </c>
      <c r="F121" s="21">
        <v>1420.5</v>
      </c>
      <c r="G121" s="262">
        <f t="shared" si="3"/>
        <v>9.4963999919776988E-3</v>
      </c>
      <c r="H121" s="345">
        <f>22470*1.302*1.1107</f>
        <v>32494.572558000003</v>
      </c>
      <c r="I121" s="106">
        <f t="shared" si="4"/>
        <v>308.58145857911001</v>
      </c>
      <c r="L121" s="34">
        <f t="shared" si="5"/>
        <v>32494.572558000003</v>
      </c>
      <c r="M121" s="34">
        <f t="shared" si="6"/>
        <v>389934.87069600006</v>
      </c>
      <c r="N121" s="34"/>
      <c r="O121" s="34">
        <f t="shared" si="7"/>
        <v>35448.624608727281</v>
      </c>
    </row>
    <row r="122" spans="1:15" x14ac:dyDescent="0.25">
      <c r="A122" s="6">
        <v>8</v>
      </c>
      <c r="B122" s="58" t="s">
        <v>202</v>
      </c>
      <c r="C122" s="29" t="s">
        <v>135</v>
      </c>
      <c r="D122" s="118">
        <v>1</v>
      </c>
      <c r="E122" s="19">
        <v>149583</v>
      </c>
      <c r="F122" s="21">
        <v>1420.5</v>
      </c>
      <c r="G122" s="262">
        <f t="shared" si="3"/>
        <v>9.4963999919776988E-3</v>
      </c>
      <c r="H122" s="119">
        <f>18000*1.302*1.1107</f>
        <v>26030.3652</v>
      </c>
      <c r="I122" s="106">
        <f t="shared" si="4"/>
        <v>247.19475987645657</v>
      </c>
      <c r="L122" s="34">
        <f t="shared" si="5"/>
        <v>26030.3652</v>
      </c>
      <c r="M122" s="34">
        <f t="shared" si="6"/>
        <v>312364.3824</v>
      </c>
      <c r="N122" s="34"/>
      <c r="O122" s="34">
        <f t="shared" si="7"/>
        <v>28396.762036363638</v>
      </c>
    </row>
    <row r="123" spans="1:15" x14ac:dyDescent="0.25">
      <c r="A123" s="6">
        <v>9</v>
      </c>
      <c r="B123" s="58" t="s">
        <v>122</v>
      </c>
      <c r="C123" s="29" t="s">
        <v>135</v>
      </c>
      <c r="D123" s="118">
        <v>1</v>
      </c>
      <c r="E123" s="19">
        <v>149583</v>
      </c>
      <c r="F123" s="21">
        <v>1420.5</v>
      </c>
      <c r="G123" s="262">
        <f t="shared" si="3"/>
        <v>9.4963999919776988E-3</v>
      </c>
      <c r="H123" s="119">
        <f>(13800+7845)*1.302*1.1107</f>
        <v>31301.514153</v>
      </c>
      <c r="I123" s="106">
        <f t="shared" si="4"/>
        <v>297.25169875143905</v>
      </c>
      <c r="L123" s="34">
        <f t="shared" si="5"/>
        <v>31301.514153</v>
      </c>
      <c r="M123" s="34">
        <f t="shared" si="6"/>
        <v>375618.16983600002</v>
      </c>
      <c r="N123" s="34"/>
      <c r="O123" s="34">
        <f t="shared" si="7"/>
        <v>34147.106348727277</v>
      </c>
    </row>
    <row r="124" spans="1:15" x14ac:dyDescent="0.25">
      <c r="A124" s="6">
        <v>10</v>
      </c>
      <c r="B124" s="58" t="s">
        <v>113</v>
      </c>
      <c r="C124" s="29" t="s">
        <v>135</v>
      </c>
      <c r="D124" s="118">
        <v>3</v>
      </c>
      <c r="E124" s="19">
        <v>149583</v>
      </c>
      <c r="F124" s="21">
        <v>1420.5</v>
      </c>
      <c r="G124" s="262">
        <f t="shared" si="3"/>
        <v>2.8489199975933095E-2</v>
      </c>
      <c r="H124" s="119">
        <f>24000*1.302*1.1107</f>
        <v>34707.153599999998</v>
      </c>
      <c r="I124" s="106">
        <f t="shared" si="4"/>
        <v>988.77903950582618</v>
      </c>
      <c r="L124" s="34">
        <f t="shared" si="5"/>
        <v>104121.4608</v>
      </c>
      <c r="M124" s="34">
        <f t="shared" si="6"/>
        <v>1249457.5296</v>
      </c>
      <c r="N124" s="34"/>
      <c r="O124" s="34">
        <f t="shared" si="7"/>
        <v>113587.04814545455</v>
      </c>
    </row>
    <row r="125" spans="1:15" x14ac:dyDescent="0.25">
      <c r="A125" s="6">
        <v>11</v>
      </c>
      <c r="B125" s="58" t="s">
        <v>200</v>
      </c>
      <c r="C125" s="29" t="s">
        <v>135</v>
      </c>
      <c r="D125" s="118">
        <v>1</v>
      </c>
      <c r="E125" s="19">
        <v>149583</v>
      </c>
      <c r="F125" s="21">
        <v>1420.5</v>
      </c>
      <c r="G125" s="262">
        <f t="shared" si="3"/>
        <v>9.4963999919776988E-3</v>
      </c>
      <c r="H125" s="119">
        <f>22500*1.302*1.1107</f>
        <v>32537.9565</v>
      </c>
      <c r="I125" s="106">
        <f t="shared" si="4"/>
        <v>308.99344984557069</v>
      </c>
      <c r="L125" s="34">
        <f t="shared" si="5"/>
        <v>32537.9565</v>
      </c>
      <c r="M125" s="34">
        <f t="shared" si="6"/>
        <v>390455.478</v>
      </c>
      <c r="N125" s="34"/>
      <c r="O125" s="34">
        <f t="shared" si="7"/>
        <v>35495.952545454544</v>
      </c>
    </row>
    <row r="126" spans="1:15" x14ac:dyDescent="0.25">
      <c r="A126" s="6">
        <v>12</v>
      </c>
      <c r="B126" s="58" t="s">
        <v>185</v>
      </c>
      <c r="C126" s="29" t="s">
        <v>135</v>
      </c>
      <c r="D126" s="118">
        <v>1</v>
      </c>
      <c r="E126" s="19">
        <v>149583</v>
      </c>
      <c r="F126" s="21">
        <v>1420.5</v>
      </c>
      <c r="G126" s="262">
        <f t="shared" si="3"/>
        <v>9.4963999919776988E-3</v>
      </c>
      <c r="H126" s="119">
        <f>20235*1.302*1.1107</f>
        <v>29262.468879000004</v>
      </c>
      <c r="I126" s="106">
        <f t="shared" si="4"/>
        <v>277.88810922778327</v>
      </c>
      <c r="L126" s="34">
        <f t="shared" si="5"/>
        <v>29262.468879000004</v>
      </c>
      <c r="M126" s="34">
        <f t="shared" si="6"/>
        <v>351149.62654800003</v>
      </c>
      <c r="N126" s="34"/>
      <c r="O126" s="34">
        <f t="shared" si="7"/>
        <v>31922.693322545456</v>
      </c>
    </row>
    <row r="127" spans="1:15" x14ac:dyDescent="0.25">
      <c r="A127" s="6">
        <v>13</v>
      </c>
      <c r="B127" s="58" t="s">
        <v>115</v>
      </c>
      <c r="C127" s="29" t="s">
        <v>135</v>
      </c>
      <c r="D127" s="118">
        <v>2</v>
      </c>
      <c r="E127" s="19">
        <v>149583</v>
      </c>
      <c r="F127" s="21">
        <v>1420.5</v>
      </c>
      <c r="G127" s="262">
        <f t="shared" si="3"/>
        <v>1.8992799983955398E-2</v>
      </c>
      <c r="H127" s="119">
        <f>13800*D127*1.302*1.1107</f>
        <v>39913.226640000008</v>
      </c>
      <c r="I127" s="106">
        <f t="shared" si="4"/>
        <v>758.0639302878003</v>
      </c>
      <c r="L127" s="34">
        <f t="shared" si="5"/>
        <v>79826.453280000016</v>
      </c>
      <c r="M127" s="34">
        <f t="shared" si="6"/>
        <v>957917.43936000019</v>
      </c>
      <c r="N127" s="34"/>
      <c r="O127" s="34">
        <f t="shared" si="7"/>
        <v>87083.403578181838</v>
      </c>
    </row>
    <row r="128" spans="1:15" x14ac:dyDescent="0.25">
      <c r="A128" s="6">
        <v>14</v>
      </c>
      <c r="B128" s="58" t="s">
        <v>116</v>
      </c>
      <c r="C128" s="29" t="s">
        <v>135</v>
      </c>
      <c r="D128" s="118">
        <v>1</v>
      </c>
      <c r="E128" s="19">
        <v>149583</v>
      </c>
      <c r="F128" s="21">
        <v>1420.5</v>
      </c>
      <c r="G128" s="262">
        <f t="shared" si="3"/>
        <v>9.4963999919776988E-3</v>
      </c>
      <c r="H128" s="119">
        <f>14410*1.302*1.1107</f>
        <v>20838.753474000001</v>
      </c>
      <c r="I128" s="106">
        <f t="shared" si="4"/>
        <v>197.89313832331885</v>
      </c>
      <c r="L128" s="34">
        <f t="shared" si="5"/>
        <v>20838.753474000001</v>
      </c>
      <c r="M128" s="34">
        <f t="shared" si="6"/>
        <v>250065.04168800003</v>
      </c>
      <c r="N128" s="34"/>
      <c r="O128" s="34">
        <f t="shared" si="7"/>
        <v>22733.185608000003</v>
      </c>
    </row>
    <row r="129" spans="1:15" x14ac:dyDescent="0.25">
      <c r="A129" s="6">
        <v>15</v>
      </c>
      <c r="B129" s="58" t="s">
        <v>117</v>
      </c>
      <c r="C129" s="29" t="s">
        <v>135</v>
      </c>
      <c r="D129" s="125">
        <v>0.5</v>
      </c>
      <c r="E129" s="19">
        <v>149583</v>
      </c>
      <c r="F129" s="21">
        <v>1420.5</v>
      </c>
      <c r="G129" s="262">
        <f t="shared" si="3"/>
        <v>4.7481999959888494E-3</v>
      </c>
      <c r="H129" s="119">
        <f>14100*D129*1.302*1.1107</f>
        <v>10195.22637</v>
      </c>
      <c r="I129" s="106">
        <f t="shared" si="4"/>
        <v>48.408973809139411</v>
      </c>
      <c r="L129" s="34">
        <f t="shared" si="5"/>
        <v>5097.6131850000002</v>
      </c>
      <c r="M129" s="34">
        <f t="shared" si="6"/>
        <v>61171.358220000002</v>
      </c>
      <c r="N129" s="34"/>
      <c r="O129" s="34">
        <f t="shared" si="7"/>
        <v>5561.0325654545459</v>
      </c>
    </row>
    <row r="130" spans="1:15" x14ac:dyDescent="0.25">
      <c r="A130" s="6">
        <v>16</v>
      </c>
      <c r="B130" s="58" t="s">
        <v>186</v>
      </c>
      <c r="C130" s="29" t="s">
        <v>135</v>
      </c>
      <c r="D130" s="118">
        <v>12</v>
      </c>
      <c r="E130" s="19">
        <v>149583</v>
      </c>
      <c r="F130" s="21">
        <v>1420.5</v>
      </c>
      <c r="G130" s="262">
        <f t="shared" si="3"/>
        <v>0.11395679990373238</v>
      </c>
      <c r="H130" s="119">
        <f>13800*D130*1.302*1.1107-42818.51</f>
        <v>196660.84984000001</v>
      </c>
      <c r="I130" s="106">
        <f t="shared" si="4"/>
        <v>22410.841114114839</v>
      </c>
      <c r="L130" s="34">
        <f t="shared" si="5"/>
        <v>2359930.19808</v>
      </c>
      <c r="M130" s="34">
        <f t="shared" si="6"/>
        <v>28319162.376960002</v>
      </c>
      <c r="N130" s="34"/>
      <c r="O130" s="34">
        <f t="shared" si="7"/>
        <v>2574469.3069963637</v>
      </c>
    </row>
    <row r="131" spans="1:15" x14ac:dyDescent="0.25">
      <c r="A131" s="6">
        <v>17</v>
      </c>
      <c r="B131" s="58" t="s">
        <v>118</v>
      </c>
      <c r="C131" s="29" t="s">
        <v>135</v>
      </c>
      <c r="D131" s="118">
        <v>3</v>
      </c>
      <c r="E131" s="19">
        <v>149583</v>
      </c>
      <c r="F131" s="21">
        <v>1420.5</v>
      </c>
      <c r="G131" s="262">
        <f t="shared" si="3"/>
        <v>2.8489199975933095E-2</v>
      </c>
      <c r="H131" s="119">
        <f>15070*D131*1.302*1.1107</f>
        <v>65379.60059400001</v>
      </c>
      <c r="I131" s="106">
        <f t="shared" si="4"/>
        <v>1862.6125156691005</v>
      </c>
      <c r="L131" s="34">
        <f t="shared" si="5"/>
        <v>196138.80178200002</v>
      </c>
      <c r="M131" s="34">
        <f t="shared" si="6"/>
        <v>2353665.6213840004</v>
      </c>
      <c r="N131" s="34"/>
      <c r="O131" s="34">
        <f t="shared" si="7"/>
        <v>213969.60194400002</v>
      </c>
    </row>
    <row r="132" spans="1:15" x14ac:dyDescent="0.25">
      <c r="A132" s="6">
        <v>18</v>
      </c>
      <c r="B132" s="58" t="s">
        <v>187</v>
      </c>
      <c r="C132" s="29" t="s">
        <v>135</v>
      </c>
      <c r="D132" s="118">
        <v>2</v>
      </c>
      <c r="E132" s="19">
        <v>149583</v>
      </c>
      <c r="F132" s="21">
        <v>1420.5</v>
      </c>
      <c r="G132" s="262">
        <f t="shared" si="3"/>
        <v>1.8992799983955398E-2</v>
      </c>
      <c r="H132" s="119">
        <f>(29000+11500)*D132*1.302*1.1107</f>
        <v>117136.6434</v>
      </c>
      <c r="I132" s="106">
        <f t="shared" si="4"/>
        <v>2224.7528388881092</v>
      </c>
      <c r="L132" s="34">
        <f t="shared" si="5"/>
        <v>234273.2868</v>
      </c>
      <c r="M132" s="34">
        <f t="shared" si="6"/>
        <v>2811279.4416</v>
      </c>
      <c r="N132" s="34"/>
      <c r="O132" s="34">
        <f t="shared" si="7"/>
        <v>255570.85832727273</v>
      </c>
    </row>
    <row r="133" spans="1:15" x14ac:dyDescent="0.25">
      <c r="A133" s="6">
        <v>19</v>
      </c>
      <c r="B133" s="58" t="s">
        <v>129</v>
      </c>
      <c r="C133" s="29" t="s">
        <v>135</v>
      </c>
      <c r="D133" s="125">
        <v>1</v>
      </c>
      <c r="E133" s="19">
        <v>149583</v>
      </c>
      <c r="F133" s="21">
        <v>1420.5</v>
      </c>
      <c r="G133" s="262">
        <f t="shared" si="3"/>
        <v>9.4963999919776988E-3</v>
      </c>
      <c r="H133" s="119">
        <f>16850*D133*1.302*1.1107</f>
        <v>24367.31409</v>
      </c>
      <c r="I133" s="106">
        <f t="shared" si="4"/>
        <v>231.40176132879407</v>
      </c>
      <c r="L133" s="34">
        <f t="shared" si="5"/>
        <v>24367.31409</v>
      </c>
      <c r="M133" s="34">
        <f t="shared" si="6"/>
        <v>292407.76908</v>
      </c>
      <c r="N133" s="34"/>
      <c r="O133" s="34">
        <f t="shared" si="7"/>
        <v>26582.524461818182</v>
      </c>
    </row>
    <row r="134" spans="1:15" x14ac:dyDescent="0.25">
      <c r="A134" s="6">
        <v>20</v>
      </c>
      <c r="B134" s="58" t="s">
        <v>265</v>
      </c>
      <c r="C134" s="29" t="s">
        <v>135</v>
      </c>
      <c r="D134" s="125">
        <v>1</v>
      </c>
      <c r="E134" s="19">
        <v>149583</v>
      </c>
      <c r="F134" s="21">
        <v>1420.5</v>
      </c>
      <c r="G134" s="262">
        <f t="shared" si="3"/>
        <v>9.4963999919776988E-3</v>
      </c>
      <c r="H134" s="119">
        <f>17250*D134*1.302*1.1107</f>
        <v>24945.766650000001</v>
      </c>
      <c r="I134" s="106">
        <f t="shared" si="4"/>
        <v>236.89497821493757</v>
      </c>
      <c r="L134" s="34">
        <f t="shared" si="5"/>
        <v>24945.766650000001</v>
      </c>
      <c r="M134" s="34">
        <f t="shared" si="6"/>
        <v>299349.1998</v>
      </c>
      <c r="N134" s="34"/>
      <c r="O134" s="34">
        <f t="shared" si="7"/>
        <v>27213.563618181819</v>
      </c>
    </row>
    <row r="135" spans="1:15" x14ac:dyDescent="0.25">
      <c r="A135" s="6">
        <v>21</v>
      </c>
      <c r="B135" s="58" t="s">
        <v>266</v>
      </c>
      <c r="C135" s="29" t="s">
        <v>135</v>
      </c>
      <c r="D135" s="125">
        <v>1</v>
      </c>
      <c r="E135" s="19">
        <v>149583</v>
      </c>
      <c r="F135" s="21">
        <v>1420.5</v>
      </c>
      <c r="G135" s="262">
        <f t="shared" si="3"/>
        <v>9.4963999919776988E-3</v>
      </c>
      <c r="H135" s="119">
        <f>17250*D135*1.302*1.1107</f>
        <v>24945.766650000001</v>
      </c>
      <c r="I135" s="106">
        <f t="shared" si="4"/>
        <v>236.89497821493757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</row>
    <row r="136" spans="1:15" x14ac:dyDescent="0.25">
      <c r="A136" s="6">
        <v>22</v>
      </c>
      <c r="B136" s="58" t="s">
        <v>189</v>
      </c>
      <c r="C136" s="29" t="s">
        <v>135</v>
      </c>
      <c r="D136" s="118">
        <v>2</v>
      </c>
      <c r="E136" s="19">
        <v>149583</v>
      </c>
      <c r="F136" s="21">
        <v>1420.5</v>
      </c>
      <c r="G136" s="262">
        <f t="shared" si="3"/>
        <v>1.8992799983955398E-2</v>
      </c>
      <c r="H136" s="119">
        <f>25275*D136*1.302*1.1107</f>
        <v>73101.942270000014</v>
      </c>
      <c r="I136" s="106">
        <f t="shared" si="4"/>
        <v>1388.4105679727647</v>
      </c>
      <c r="L136" s="34">
        <f t="shared" si="5"/>
        <v>146203.88454000003</v>
      </c>
      <c r="M136" s="34">
        <f t="shared" si="6"/>
        <v>1754446.6144800005</v>
      </c>
      <c r="N136" s="34"/>
      <c r="O136" s="34">
        <f t="shared" si="7"/>
        <v>159495.14677090914</v>
      </c>
    </row>
    <row r="137" spans="1:15" x14ac:dyDescent="0.25">
      <c r="A137" s="6">
        <v>23</v>
      </c>
      <c r="B137" s="58" t="s">
        <v>120</v>
      </c>
      <c r="C137" s="29" t="s">
        <v>135</v>
      </c>
      <c r="D137" s="125">
        <v>1.5</v>
      </c>
      <c r="E137" s="19">
        <v>149583</v>
      </c>
      <c r="F137" s="21">
        <v>1420.5</v>
      </c>
      <c r="G137" s="262">
        <f t="shared" si="3"/>
        <v>1.4244599987966547E-2</v>
      </c>
      <c r="H137" s="119">
        <f>19915*D137*1.302*1.1107</f>
        <v>43199.560246500005</v>
      </c>
      <c r="I137" s="106">
        <f t="shared" si="4"/>
        <v>615.36045536745405</v>
      </c>
      <c r="L137" s="34">
        <f t="shared" si="5"/>
        <v>64799.340369750003</v>
      </c>
      <c r="M137" s="34">
        <f t="shared" si="6"/>
        <v>777592.0844370001</v>
      </c>
      <c r="N137" s="34"/>
      <c r="O137" s="34">
        <f t="shared" si="7"/>
        <v>70690.189494272738</v>
      </c>
    </row>
    <row r="138" spans="1:15" x14ac:dyDescent="0.25">
      <c r="A138" s="6">
        <v>24</v>
      </c>
      <c r="B138" s="58" t="s">
        <v>188</v>
      </c>
      <c r="C138" s="29" t="s">
        <v>135</v>
      </c>
      <c r="D138" s="118">
        <v>1</v>
      </c>
      <c r="E138" s="19">
        <v>149583</v>
      </c>
      <c r="F138" s="21">
        <v>1420.5</v>
      </c>
      <c r="G138" s="262">
        <f t="shared" si="3"/>
        <v>9.4963999919776988E-3</v>
      </c>
      <c r="H138" s="119">
        <f>17415*D138*1.302*1.1107</f>
        <v>25184.378331000004</v>
      </c>
      <c r="I138" s="106">
        <f t="shared" si="4"/>
        <v>239.16093018047175</v>
      </c>
      <c r="L138" s="34">
        <f t="shared" si="5"/>
        <v>25184.378331000004</v>
      </c>
      <c r="M138" s="34">
        <f t="shared" si="6"/>
        <v>302212.53997200006</v>
      </c>
      <c r="N138" s="34"/>
      <c r="O138" s="34">
        <f t="shared" si="7"/>
        <v>27473.867270181825</v>
      </c>
    </row>
    <row r="139" spans="1:15" x14ac:dyDescent="0.25">
      <c r="A139" s="6">
        <v>25</v>
      </c>
      <c r="B139" s="58" t="s">
        <v>126</v>
      </c>
      <c r="C139" s="29" t="s">
        <v>135</v>
      </c>
      <c r="D139" s="118">
        <v>1</v>
      </c>
      <c r="E139" s="19">
        <v>149583</v>
      </c>
      <c r="F139" s="21">
        <v>1420.5</v>
      </c>
      <c r="G139" s="262">
        <f>D139*F139/E139</f>
        <v>9.4963999919776988E-3</v>
      </c>
      <c r="H139" s="119">
        <f>16400*D140*1.302*1.1107</f>
        <v>23716.554960000001</v>
      </c>
      <c r="I139" s="106">
        <f t="shared" si="4"/>
        <v>225.22189233188266</v>
      </c>
      <c r="L139" s="34">
        <f t="shared" si="5"/>
        <v>23716.554960000001</v>
      </c>
      <c r="M139" s="34">
        <f t="shared" si="6"/>
        <v>284598.65951999999</v>
      </c>
      <c r="N139" s="34"/>
      <c r="O139" s="34">
        <f t="shared" si="7"/>
        <v>25872.605410909091</v>
      </c>
    </row>
    <row r="140" spans="1:15" x14ac:dyDescent="0.25">
      <c r="A140" s="6">
        <v>26</v>
      </c>
      <c r="B140" s="58" t="s">
        <v>190</v>
      </c>
      <c r="C140" s="29" t="s">
        <v>135</v>
      </c>
      <c r="D140" s="118">
        <v>1</v>
      </c>
      <c r="E140" s="19">
        <v>149583</v>
      </c>
      <c r="F140" s="21">
        <v>1420.5</v>
      </c>
      <c r="G140" s="262">
        <f t="shared" si="3"/>
        <v>9.4963999919776988E-3</v>
      </c>
      <c r="H140" s="119">
        <f>22000*D140*1.302*1.1107</f>
        <v>31814.890800000001</v>
      </c>
      <c r="I140" s="106">
        <f t="shared" si="4"/>
        <v>302.12692873789138</v>
      </c>
      <c r="L140" s="34">
        <f t="shared" si="5"/>
        <v>31814.890800000001</v>
      </c>
      <c r="M140" s="34">
        <f t="shared" si="6"/>
        <v>381778.68960000004</v>
      </c>
      <c r="N140" s="34"/>
      <c r="O140" s="34">
        <f t="shared" si="7"/>
        <v>34707.153600000005</v>
      </c>
    </row>
    <row r="141" spans="1:15" x14ac:dyDescent="0.25">
      <c r="A141" s="6">
        <v>27</v>
      </c>
      <c r="B141" s="58" t="s">
        <v>125</v>
      </c>
      <c r="C141" s="29" t="s">
        <v>135</v>
      </c>
      <c r="D141" s="118">
        <v>1</v>
      </c>
      <c r="E141" s="19">
        <v>149583</v>
      </c>
      <c r="F141" s="21">
        <v>1420.5</v>
      </c>
      <c r="G141" s="262">
        <f t="shared" si="3"/>
        <v>9.4963999919776988E-3</v>
      </c>
      <c r="H141" s="119">
        <f>(24700+14400)*D141*1.302*1.1107</f>
        <v>56543.737740000004</v>
      </c>
      <c r="I141" s="106">
        <f t="shared" si="4"/>
        <v>536.96195062052516</v>
      </c>
      <c r="L141" s="34">
        <f t="shared" si="5"/>
        <v>56543.737740000004</v>
      </c>
      <c r="M141" s="34">
        <f t="shared" si="6"/>
        <v>678524.85288000002</v>
      </c>
      <c r="N141" s="34"/>
      <c r="O141" s="34">
        <f t="shared" si="7"/>
        <v>61684.077534545453</v>
      </c>
    </row>
    <row r="142" spans="1:15" x14ac:dyDescent="0.25">
      <c r="A142" s="6">
        <v>28</v>
      </c>
      <c r="B142" s="58" t="s">
        <v>191</v>
      </c>
      <c r="C142" s="29" t="s">
        <v>135</v>
      </c>
      <c r="D142" s="118">
        <v>1</v>
      </c>
      <c r="E142" s="19">
        <v>149583</v>
      </c>
      <c r="F142" s="21">
        <v>1420.5</v>
      </c>
      <c r="G142" s="262">
        <f t="shared" si="3"/>
        <v>9.4963999919776988E-3</v>
      </c>
      <c r="H142" s="119">
        <f>(29600+14710)*D142*1.302*1.1107</f>
        <v>64078.082334000006</v>
      </c>
      <c r="I142" s="106">
        <f t="shared" si="4"/>
        <v>608.51110056254402</v>
      </c>
      <c r="L142" s="34">
        <f t="shared" si="5"/>
        <v>64078.082334000006</v>
      </c>
      <c r="M142" s="34">
        <f t="shared" si="6"/>
        <v>768936.98800800007</v>
      </c>
      <c r="N142" s="34"/>
      <c r="O142" s="34">
        <f t="shared" si="7"/>
        <v>69903.36254618183</v>
      </c>
    </row>
    <row r="143" spans="1:15" x14ac:dyDescent="0.25">
      <c r="A143" s="6">
        <v>29</v>
      </c>
      <c r="B143" s="58" t="s">
        <v>192</v>
      </c>
      <c r="C143" s="29" t="s">
        <v>135</v>
      </c>
      <c r="D143" s="118">
        <v>1</v>
      </c>
      <c r="E143" s="19">
        <v>149583</v>
      </c>
      <c r="F143" s="21">
        <v>1420.5</v>
      </c>
      <c r="G143" s="262">
        <f t="shared" si="3"/>
        <v>9.4963999919776988E-3</v>
      </c>
      <c r="H143" s="119">
        <f>13800*D143*1.302*1.1107</f>
        <v>19956.613320000004</v>
      </c>
      <c r="I143" s="106">
        <f t="shared" si="4"/>
        <v>189.51598257195008</v>
      </c>
      <c r="L143" s="34">
        <f t="shared" si="5"/>
        <v>19956.613320000004</v>
      </c>
      <c r="M143" s="34">
        <f t="shared" si="6"/>
        <v>239479.35984000005</v>
      </c>
      <c r="N143" s="34"/>
      <c r="O143" s="34">
        <f t="shared" si="7"/>
        <v>21770.85089454546</v>
      </c>
    </row>
    <row r="144" spans="1:15" x14ac:dyDescent="0.25">
      <c r="A144" s="6">
        <v>30</v>
      </c>
      <c r="B144" s="58" t="s">
        <v>127</v>
      </c>
      <c r="C144" s="29" t="s">
        <v>135</v>
      </c>
      <c r="D144" s="118">
        <v>1</v>
      </c>
      <c r="E144" s="19">
        <v>149583</v>
      </c>
      <c r="F144" s="21">
        <v>1420.5</v>
      </c>
      <c r="G144" s="262">
        <f t="shared" si="3"/>
        <v>9.4963999919776988E-3</v>
      </c>
      <c r="H144" s="119">
        <f>(13800+2300)*D144*1.302*1.1107</f>
        <v>23282.715540000001</v>
      </c>
      <c r="I144" s="106">
        <f t="shared" si="4"/>
        <v>221.10197966727506</v>
      </c>
      <c r="L144" s="34">
        <f t="shared" si="5"/>
        <v>23282.715540000001</v>
      </c>
      <c r="M144" s="34">
        <f t="shared" si="6"/>
        <v>279392.58648</v>
      </c>
      <c r="N144" s="34"/>
      <c r="O144" s="34">
        <f t="shared" si="7"/>
        <v>25399.326043636363</v>
      </c>
    </row>
    <row r="145" spans="1:15" x14ac:dyDescent="0.25">
      <c r="A145" s="6">
        <v>31</v>
      </c>
      <c r="B145" s="58" t="s">
        <v>267</v>
      </c>
      <c r="C145" s="29" t="s">
        <v>135</v>
      </c>
      <c r="D145" s="118">
        <v>1</v>
      </c>
      <c r="E145" s="19">
        <v>149583</v>
      </c>
      <c r="F145" s="21">
        <v>1420.5</v>
      </c>
      <c r="G145" s="262">
        <f t="shared" si="3"/>
        <v>9.4963999919776988E-3</v>
      </c>
      <c r="H145" s="119">
        <f>14300*D145*1.302*1.1107</f>
        <v>20679.679020000003</v>
      </c>
      <c r="I145" s="106">
        <f t="shared" si="4"/>
        <v>196.38250367962942</v>
      </c>
      <c r="L145" s="34">
        <f t="shared" si="5"/>
        <v>20679.679020000003</v>
      </c>
      <c r="M145" s="34">
        <f t="shared" si="6"/>
        <v>248156.14824000004</v>
      </c>
      <c r="N145" s="34"/>
      <c r="O145" s="34">
        <f t="shared" si="7"/>
        <v>22559.649840000002</v>
      </c>
    </row>
    <row r="146" spans="1:15" x14ac:dyDescent="0.25">
      <c r="A146" s="6">
        <v>32</v>
      </c>
      <c r="B146" s="58" t="s">
        <v>128</v>
      </c>
      <c r="C146" s="29" t="s">
        <v>135</v>
      </c>
      <c r="D146" s="118">
        <v>1</v>
      </c>
      <c r="E146" s="19">
        <v>149583</v>
      </c>
      <c r="F146" s="21">
        <v>1420.5</v>
      </c>
      <c r="G146" s="262">
        <f t="shared" si="3"/>
        <v>9.4963999919776988E-3</v>
      </c>
      <c r="H146" s="119">
        <f>14300*D146*1.302*1.1107</f>
        <v>20679.679020000003</v>
      </c>
      <c r="I146" s="106">
        <f t="shared" si="4"/>
        <v>196.38250367962942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</row>
    <row r="147" spans="1:15" x14ac:dyDescent="0.25">
      <c r="A147" s="6">
        <v>33</v>
      </c>
      <c r="B147" s="58" t="s">
        <v>123</v>
      </c>
      <c r="C147" s="29" t="s">
        <v>135</v>
      </c>
      <c r="D147" s="118">
        <v>1</v>
      </c>
      <c r="E147" s="19">
        <v>149583</v>
      </c>
      <c r="F147" s="21">
        <v>1420.5</v>
      </c>
      <c r="G147" s="262">
        <f t="shared" si="3"/>
        <v>9.4963999919776988E-3</v>
      </c>
      <c r="H147" s="119">
        <f>(25150+1350)*D147*1.302*1.1107</f>
        <v>38322.482100000001</v>
      </c>
      <c r="I147" s="106">
        <f t="shared" si="4"/>
        <v>363.92561870700553</v>
      </c>
      <c r="L147" s="34">
        <f t="shared" si="5"/>
        <v>38322.482100000001</v>
      </c>
      <c r="M147" s="34">
        <f t="shared" si="6"/>
        <v>459869.78520000004</v>
      </c>
      <c r="N147" s="34"/>
      <c r="O147" s="34">
        <f t="shared" si="7"/>
        <v>41806.344109090911</v>
      </c>
    </row>
    <row r="148" spans="1:15" x14ac:dyDescent="0.25">
      <c r="A148" s="6">
        <v>34</v>
      </c>
      <c r="B148" s="58" t="s">
        <v>124</v>
      </c>
      <c r="C148" s="29" t="s">
        <v>135</v>
      </c>
      <c r="D148" s="118">
        <v>2</v>
      </c>
      <c r="E148" s="19">
        <v>149583</v>
      </c>
      <c r="F148" s="21">
        <v>1420.5</v>
      </c>
      <c r="G148" s="262">
        <f t="shared" si="3"/>
        <v>1.8992799983955398E-2</v>
      </c>
      <c r="H148" s="119">
        <f>14500*D148*1.302*1.1107</f>
        <v>41937.810600000004</v>
      </c>
      <c r="I148" s="106">
        <f t="shared" si="4"/>
        <v>796.51644849080458</v>
      </c>
      <c r="L148" s="34">
        <f t="shared" si="5"/>
        <v>83875.621200000009</v>
      </c>
      <c r="M148" s="34">
        <f t="shared" si="6"/>
        <v>1006507.4544000002</v>
      </c>
      <c r="N148" s="34"/>
      <c r="O148" s="34">
        <f t="shared" si="7"/>
        <v>91500.677672727281</v>
      </c>
    </row>
    <row r="149" spans="1:15" ht="31.5" x14ac:dyDescent="0.25">
      <c r="A149" s="6">
        <v>35</v>
      </c>
      <c r="B149" s="58" t="s">
        <v>193</v>
      </c>
      <c r="C149" s="29" t="s">
        <v>135</v>
      </c>
      <c r="D149" s="118">
        <v>1</v>
      </c>
      <c r="E149" s="19">
        <v>149583</v>
      </c>
      <c r="F149" s="21">
        <v>1420.5</v>
      </c>
      <c r="G149" s="262">
        <f t="shared" si="3"/>
        <v>9.4963999919776988E-3</v>
      </c>
      <c r="H149" s="119">
        <f>51255*D149*1.302*1.1107</f>
        <v>74121.464907000016</v>
      </c>
      <c r="I149" s="106">
        <f t="shared" si="4"/>
        <v>703.88707874821023</v>
      </c>
      <c r="L149" s="34">
        <f t="shared" si="5"/>
        <v>74121.464907000016</v>
      </c>
      <c r="M149" s="34">
        <f t="shared" si="6"/>
        <v>889457.57888400019</v>
      </c>
      <c r="N149" s="34"/>
      <c r="O149" s="34">
        <f t="shared" si="7"/>
        <v>80859.779898545472</v>
      </c>
    </row>
    <row r="150" spans="1:15" x14ac:dyDescent="0.25">
      <c r="A150" s="6">
        <v>36</v>
      </c>
      <c r="B150" s="58" t="s">
        <v>194</v>
      </c>
      <c r="C150" s="29" t="s">
        <v>135</v>
      </c>
      <c r="D150" s="118">
        <v>1</v>
      </c>
      <c r="E150" s="19">
        <v>149583</v>
      </c>
      <c r="F150" s="21">
        <v>1420.5</v>
      </c>
      <c r="G150" s="262">
        <f t="shared" si="3"/>
        <v>9.4963999919776988E-3</v>
      </c>
      <c r="H150" s="119">
        <f>13700*D150*1.302*1.1107</f>
        <v>19812.000180000003</v>
      </c>
      <c r="I150" s="106">
        <f t="shared" si="4"/>
        <v>188.1426783504142</v>
      </c>
      <c r="L150" s="34">
        <f t="shared" si="5"/>
        <v>19812.000180000003</v>
      </c>
      <c r="M150" s="34">
        <f t="shared" si="6"/>
        <v>237744.00216000003</v>
      </c>
      <c r="N150" s="34"/>
      <c r="O150" s="34">
        <f t="shared" si="7"/>
        <v>21613.091105454547</v>
      </c>
    </row>
    <row r="151" spans="1:15" x14ac:dyDescent="0.25">
      <c r="A151" s="6">
        <v>37</v>
      </c>
      <c r="B151" s="58" t="s">
        <v>195</v>
      </c>
      <c r="C151" s="29" t="s">
        <v>135</v>
      </c>
      <c r="D151" s="125">
        <v>1.5</v>
      </c>
      <c r="E151" s="19">
        <v>149583</v>
      </c>
      <c r="F151" s="21">
        <v>1420.5</v>
      </c>
      <c r="G151" s="262">
        <f t="shared" si="3"/>
        <v>1.4244599987966547E-2</v>
      </c>
      <c r="H151" s="119">
        <f>13700*D151*1.302*1.1107</f>
        <v>29718.000270000004</v>
      </c>
      <c r="I151" s="106">
        <f t="shared" si="4"/>
        <v>423.32102628843188</v>
      </c>
      <c r="L151" s="34">
        <f t="shared" si="5"/>
        <v>44577.000405000006</v>
      </c>
      <c r="M151" s="34">
        <f t="shared" si="6"/>
        <v>534924.0048600001</v>
      </c>
      <c r="N151" s="34"/>
      <c r="O151" s="34">
        <f t="shared" si="7"/>
        <v>48629.454987272737</v>
      </c>
    </row>
    <row r="152" spans="1:15" x14ac:dyDescent="0.25">
      <c r="A152" s="6">
        <v>38</v>
      </c>
      <c r="B152" s="58" t="s">
        <v>196</v>
      </c>
      <c r="C152" s="29" t="s">
        <v>135</v>
      </c>
      <c r="D152" s="118">
        <v>3</v>
      </c>
      <c r="E152" s="19">
        <v>149583</v>
      </c>
      <c r="F152" s="21">
        <v>1420.5</v>
      </c>
      <c r="G152" s="262">
        <f t="shared" si="3"/>
        <v>2.8489199975933095E-2</v>
      </c>
      <c r="H152" s="119">
        <f>13700*D152*1.302*1.1107</f>
        <v>59436.000540000008</v>
      </c>
      <c r="I152" s="106">
        <f t="shared" si="4"/>
        <v>1693.2841051537275</v>
      </c>
      <c r="L152" s="34">
        <f t="shared" si="5"/>
        <v>178308.00162000002</v>
      </c>
      <c r="M152" s="34">
        <f t="shared" si="6"/>
        <v>2139696.0194400004</v>
      </c>
      <c r="N152" s="34"/>
      <c r="O152" s="34">
        <f t="shared" si="7"/>
        <v>194517.81994909095</v>
      </c>
    </row>
    <row r="153" spans="1:15" x14ac:dyDescent="0.25">
      <c r="A153" s="6">
        <v>39</v>
      </c>
      <c r="B153" s="58" t="s">
        <v>203</v>
      </c>
      <c r="C153" s="29" t="s">
        <v>135</v>
      </c>
      <c r="D153" s="118">
        <v>4</v>
      </c>
      <c r="E153" s="19">
        <v>149583</v>
      </c>
      <c r="F153" s="21">
        <v>1420.5</v>
      </c>
      <c r="G153" s="262">
        <f t="shared" si="3"/>
        <v>3.7985599967910795E-2</v>
      </c>
      <c r="H153" s="119">
        <f>13500*D153*1.302*1.1107</f>
        <v>78091.095600000001</v>
      </c>
      <c r="I153" s="106">
        <f t="shared" si="4"/>
        <v>2966.3371185174788</v>
      </c>
      <c r="L153" s="34">
        <f t="shared" si="5"/>
        <v>312364.3824</v>
      </c>
      <c r="M153" s="34">
        <f t="shared" si="6"/>
        <v>3748372.5888</v>
      </c>
      <c r="N153" s="34"/>
      <c r="O153" s="34">
        <f t="shared" si="7"/>
        <v>340761.14443636365</v>
      </c>
    </row>
    <row r="154" spans="1:15" x14ac:dyDescent="0.25">
      <c r="A154" s="6">
        <v>40</v>
      </c>
      <c r="B154" s="58" t="s">
        <v>201</v>
      </c>
      <c r="C154" s="29" t="s">
        <v>135</v>
      </c>
      <c r="D154" s="125">
        <v>0.5</v>
      </c>
      <c r="E154" s="19">
        <v>149583</v>
      </c>
      <c r="F154" s="21">
        <v>1420.5</v>
      </c>
      <c r="G154" s="262">
        <f t="shared" si="3"/>
        <v>4.7481999959888494E-3</v>
      </c>
      <c r="H154" s="119">
        <f>14150*D154*1.302*1.1107</f>
        <v>10231.379655000001</v>
      </c>
      <c r="I154" s="106">
        <f t="shared" si="4"/>
        <v>48.580636836831395</v>
      </c>
      <c r="L154" s="34">
        <f t="shared" si="5"/>
        <v>5115.6898275000003</v>
      </c>
      <c r="M154" s="34">
        <f t="shared" si="6"/>
        <v>61388.277930000004</v>
      </c>
      <c r="N154" s="34"/>
      <c r="O154" s="34">
        <f t="shared" si="7"/>
        <v>5580.7525390909095</v>
      </c>
    </row>
    <row r="155" spans="1:15" x14ac:dyDescent="0.25">
      <c r="A155" s="6">
        <v>41</v>
      </c>
      <c r="B155" s="58" t="s">
        <v>114</v>
      </c>
      <c r="C155" s="29" t="s">
        <v>135</v>
      </c>
      <c r="D155" s="118">
        <v>4</v>
      </c>
      <c r="E155" s="19">
        <v>149583</v>
      </c>
      <c r="F155" s="21">
        <v>1420.5</v>
      </c>
      <c r="G155" s="262">
        <f t="shared" si="3"/>
        <v>3.7985599967910795E-2</v>
      </c>
      <c r="H155" s="119">
        <f>13800*D155*1.302*1.1107</f>
        <v>79826.453280000016</v>
      </c>
      <c r="I155" s="106">
        <f t="shared" si="4"/>
        <v>3032.2557211512012</v>
      </c>
      <c r="L155" s="34">
        <f t="shared" si="5"/>
        <v>319305.81312000006</v>
      </c>
      <c r="M155" s="34">
        <f t="shared" si="6"/>
        <v>3831669.7574400008</v>
      </c>
      <c r="N155" s="34"/>
      <c r="O155" s="34">
        <f t="shared" si="7"/>
        <v>348333.61431272735</v>
      </c>
    </row>
    <row r="156" spans="1:15" x14ac:dyDescent="0.25">
      <c r="A156" s="6">
        <v>42</v>
      </c>
      <c r="B156" s="58" t="s">
        <v>132</v>
      </c>
      <c r="C156" s="29" t="s">
        <v>135</v>
      </c>
      <c r="D156" s="118">
        <v>1</v>
      </c>
      <c r="E156" s="19">
        <v>149583</v>
      </c>
      <c r="F156" s="21">
        <v>1420.5</v>
      </c>
      <c r="G156" s="262">
        <f t="shared" si="3"/>
        <v>9.4963999919776988E-3</v>
      </c>
      <c r="H156" s="119">
        <f>20230*D156*1.302*1.1107</f>
        <v>29255.238222</v>
      </c>
      <c r="I156" s="106">
        <f t="shared" si="4"/>
        <v>277.81944401670648</v>
      </c>
      <c r="L156" s="34">
        <f t="shared" si="5"/>
        <v>29255.238222</v>
      </c>
      <c r="M156" s="34">
        <f t="shared" si="6"/>
        <v>351062.858664</v>
      </c>
      <c r="N156" s="34"/>
      <c r="O156" s="34">
        <f t="shared" si="7"/>
        <v>31914.80533309091</v>
      </c>
    </row>
    <row r="157" spans="1:15" x14ac:dyDescent="0.25">
      <c r="A157" s="6">
        <v>43</v>
      </c>
      <c r="B157" s="58" t="s">
        <v>133</v>
      </c>
      <c r="C157" s="29" t="s">
        <v>135</v>
      </c>
      <c r="D157" s="125">
        <v>2.5</v>
      </c>
      <c r="E157" s="19">
        <v>149583</v>
      </c>
      <c r="F157" s="21">
        <v>1420.5</v>
      </c>
      <c r="G157" s="262">
        <f t="shared" si="3"/>
        <v>2.3740999979944246E-2</v>
      </c>
      <c r="H157" s="119">
        <f>14320*D157*1.302*1.1107</f>
        <v>51771.504119999998</v>
      </c>
      <c r="I157" s="106">
        <f t="shared" si="4"/>
        <v>1229.1072782746035</v>
      </c>
      <c r="L157" s="34">
        <f t="shared" si="5"/>
        <v>129428.76029999999</v>
      </c>
      <c r="M157" s="34">
        <f t="shared" si="6"/>
        <v>1553145.1236</v>
      </c>
      <c r="N157" s="34"/>
      <c r="O157" s="34">
        <f t="shared" si="7"/>
        <v>141195.01123636364</v>
      </c>
    </row>
    <row r="158" spans="1:15" x14ac:dyDescent="0.25">
      <c r="A158" s="6">
        <v>44</v>
      </c>
      <c r="B158" s="58" t="s">
        <v>134</v>
      </c>
      <c r="C158" s="29" t="s">
        <v>135</v>
      </c>
      <c r="D158" s="118">
        <v>3</v>
      </c>
      <c r="E158" s="19">
        <v>149583</v>
      </c>
      <c r="F158" s="21">
        <v>1420.5</v>
      </c>
      <c r="G158" s="262">
        <f t="shared" si="3"/>
        <v>2.8489199975933095E-2</v>
      </c>
      <c r="H158" s="119">
        <f>13500*D158*1.302*1.1107</f>
        <v>58568.3217</v>
      </c>
      <c r="I158" s="106">
        <f t="shared" si="4"/>
        <v>1668.5646291660817</v>
      </c>
      <c r="L158" s="34">
        <f t="shared" si="5"/>
        <v>175704.9651</v>
      </c>
      <c r="M158" s="34">
        <f t="shared" si="6"/>
        <v>2108459.5811999999</v>
      </c>
      <c r="N158" s="34"/>
      <c r="O158" s="34">
        <f t="shared" si="7"/>
        <v>191678.14374545452</v>
      </c>
    </row>
    <row r="159" spans="1:15" x14ac:dyDescent="0.25">
      <c r="A159" s="6">
        <v>45</v>
      </c>
      <c r="B159" s="58" t="s">
        <v>197</v>
      </c>
      <c r="C159" s="29" t="s">
        <v>135</v>
      </c>
      <c r="D159" s="118">
        <v>1</v>
      </c>
      <c r="E159" s="19">
        <v>149583</v>
      </c>
      <c r="F159" s="21">
        <v>1420.5</v>
      </c>
      <c r="G159" s="262">
        <f t="shared" si="3"/>
        <v>9.4963999919776988E-3</v>
      </c>
      <c r="H159" s="119">
        <f>14050*D159*1.302*1.1107</f>
        <v>20318.146170000004</v>
      </c>
      <c r="I159" s="106">
        <f t="shared" si="4"/>
        <v>192.94924312578974</v>
      </c>
      <c r="L159" s="34">
        <f t="shared" si="5"/>
        <v>20318.146170000004</v>
      </c>
      <c r="M159" s="34">
        <f t="shared" si="6"/>
        <v>243817.75404000003</v>
      </c>
      <c r="N159" s="34"/>
      <c r="O159" s="34">
        <f t="shared" si="7"/>
        <v>22165.250367272729</v>
      </c>
    </row>
    <row r="160" spans="1:15" x14ac:dyDescent="0.25">
      <c r="A160" s="6">
        <v>46</v>
      </c>
      <c r="B160" s="58" t="s">
        <v>204</v>
      </c>
      <c r="C160" s="29" t="s">
        <v>135</v>
      </c>
      <c r="D160" s="118">
        <v>1</v>
      </c>
      <c r="E160" s="19">
        <v>149583</v>
      </c>
      <c r="F160" s="21">
        <v>1420.5</v>
      </c>
      <c r="G160" s="262">
        <f t="shared" si="3"/>
        <v>9.4963999919776988E-3</v>
      </c>
      <c r="H160" s="119">
        <f>14160*D159*1.302*1.1107</f>
        <v>20477.220624000001</v>
      </c>
      <c r="I160" s="106">
        <f t="shared" si="4"/>
        <v>194.45987776947919</v>
      </c>
      <c r="L160" s="34">
        <f t="shared" si="5"/>
        <v>20477.220624000001</v>
      </c>
      <c r="M160" s="34">
        <f t="shared" si="6"/>
        <v>245726.64748800002</v>
      </c>
      <c r="N160" s="34"/>
      <c r="O160" s="34">
        <f t="shared" si="7"/>
        <v>22338.78613527273</v>
      </c>
    </row>
    <row r="161" spans="1:17" x14ac:dyDescent="0.25">
      <c r="A161" s="6">
        <v>47</v>
      </c>
      <c r="B161" s="58" t="s">
        <v>119</v>
      </c>
      <c r="C161" s="29" t="s">
        <v>135</v>
      </c>
      <c r="D161" s="125">
        <v>0.5</v>
      </c>
      <c r="E161" s="19">
        <v>149583</v>
      </c>
      <c r="F161" s="21">
        <v>1420.5</v>
      </c>
      <c r="G161" s="262">
        <f t="shared" si="3"/>
        <v>4.7481999959888494E-3</v>
      </c>
      <c r="H161" s="119">
        <f>13760*D161*1.302*1.1107</f>
        <v>9949.3840319999999</v>
      </c>
      <c r="I161" s="106">
        <f t="shared" si="4"/>
        <v>47.241665220833923</v>
      </c>
      <c r="L161" s="34">
        <f t="shared" si="5"/>
        <v>4974.692016</v>
      </c>
      <c r="M161" s="34">
        <f t="shared" si="6"/>
        <v>59696.304191999996</v>
      </c>
      <c r="N161" s="34"/>
      <c r="O161" s="34">
        <f t="shared" si="7"/>
        <v>5426.9367447272725</v>
      </c>
    </row>
    <row r="162" spans="1:17" x14ac:dyDescent="0.25">
      <c r="A162" s="6">
        <v>48</v>
      </c>
      <c r="B162" s="58" t="s">
        <v>264</v>
      </c>
      <c r="C162" s="29" t="s">
        <v>135</v>
      </c>
      <c r="D162" s="118">
        <v>1</v>
      </c>
      <c r="E162" s="19">
        <v>149583</v>
      </c>
      <c r="F162" s="21">
        <v>1420.5</v>
      </c>
      <c r="G162" s="262">
        <f t="shared" si="3"/>
        <v>9.4963999919776988E-3</v>
      </c>
      <c r="H162" s="119">
        <f>16960*D162*1.302*1.1107</f>
        <v>24526.388544000001</v>
      </c>
      <c r="I162" s="106">
        <f t="shared" si="4"/>
        <v>232.91239597248352</v>
      </c>
      <c r="L162" s="34">
        <f t="shared" si="5"/>
        <v>24526.388544000001</v>
      </c>
      <c r="M162" s="34">
        <f t="shared" si="6"/>
        <v>294316.66252800002</v>
      </c>
      <c r="N162" s="34"/>
      <c r="O162" s="34">
        <f t="shared" si="7"/>
        <v>26756.060229818184</v>
      </c>
    </row>
    <row r="163" spans="1:17" x14ac:dyDescent="0.25">
      <c r="A163" s="6">
        <v>49</v>
      </c>
      <c r="B163" s="58" t="s">
        <v>131</v>
      </c>
      <c r="C163" s="29" t="s">
        <v>135</v>
      </c>
      <c r="D163" s="118">
        <v>1</v>
      </c>
      <c r="E163" s="19">
        <v>149583</v>
      </c>
      <c r="F163" s="21">
        <v>1420.5</v>
      </c>
      <c r="G163" s="262">
        <f t="shared" si="3"/>
        <v>9.4963999919776988E-3</v>
      </c>
      <c r="H163" s="119">
        <f>13820*D163*1.302*1.1107</f>
        <v>19985.535948000001</v>
      </c>
      <c r="I163" s="106">
        <f t="shared" si="4"/>
        <v>189.79064341625721</v>
      </c>
      <c r="L163" s="34">
        <f t="shared" si="5"/>
        <v>19985.535948000001</v>
      </c>
      <c r="M163" s="34">
        <f t="shared" si="6"/>
        <v>239826.43137599999</v>
      </c>
      <c r="N163" s="34"/>
      <c r="O163" s="34">
        <f t="shared" si="7"/>
        <v>21802.402852363637</v>
      </c>
    </row>
    <row r="164" spans="1:17" x14ac:dyDescent="0.25">
      <c r="A164" s="6">
        <v>50</v>
      </c>
      <c r="B164" s="58" t="s">
        <v>130</v>
      </c>
      <c r="C164" s="29" t="s">
        <v>135</v>
      </c>
      <c r="D164" s="118">
        <v>1</v>
      </c>
      <c r="E164" s="19">
        <v>149583</v>
      </c>
      <c r="F164" s="21">
        <v>1420.5</v>
      </c>
      <c r="G164" s="262">
        <f t="shared" si="3"/>
        <v>9.4963999919776988E-3</v>
      </c>
      <c r="H164" s="119">
        <f>21730*D164*1.302*1.1107</f>
        <v>31424.435322000005</v>
      </c>
      <c r="I164" s="106">
        <f t="shared" si="4"/>
        <v>298.41900733974455</v>
      </c>
      <c r="L164" s="34">
        <f t="shared" si="5"/>
        <v>31424.435322000005</v>
      </c>
      <c r="M164" s="34">
        <f t="shared" si="6"/>
        <v>377093.22386400006</v>
      </c>
      <c r="N164" s="34"/>
      <c r="O164" s="34">
        <f t="shared" si="7"/>
        <v>34281.202169454547</v>
      </c>
    </row>
    <row r="165" spans="1:17" ht="32.25" thickBot="1" x14ac:dyDescent="0.3">
      <c r="A165" s="6">
        <v>51</v>
      </c>
      <c r="B165" s="58" t="s">
        <v>268</v>
      </c>
      <c r="C165" s="29" t="s">
        <v>135</v>
      </c>
      <c r="D165" s="118">
        <v>32</v>
      </c>
      <c r="E165" s="19">
        <v>149583</v>
      </c>
      <c r="F165" s="21">
        <v>1420.5</v>
      </c>
      <c r="G165" s="262">
        <f t="shared" si="3"/>
        <v>0.30388479974328636</v>
      </c>
      <c r="H165" s="349">
        <f>10965.053*37*1.302*1.1107</f>
        <v>586705.57550067548</v>
      </c>
      <c r="I165" s="106">
        <f t="shared" si="4"/>
        <v>178290.90631929235</v>
      </c>
      <c r="L165" s="34">
        <f t="shared" si="5"/>
        <v>18774578.416021615</v>
      </c>
      <c r="M165" s="34">
        <f t="shared" si="6"/>
        <v>225294940.99225938</v>
      </c>
      <c r="N165" s="34"/>
      <c r="O165" s="34">
        <f t="shared" si="7"/>
        <v>20481358.272023581</v>
      </c>
    </row>
    <row r="166" spans="1:17" ht="31.5" customHeight="1" thickBot="1" x14ac:dyDescent="0.3">
      <c r="A166" s="394" t="s">
        <v>70</v>
      </c>
      <c r="B166" s="395"/>
      <c r="C166" s="395"/>
      <c r="D166" s="395"/>
      <c r="E166" s="395"/>
      <c r="F166" s="395"/>
      <c r="G166" s="396"/>
      <c r="H166" s="23"/>
      <c r="I166" s="160">
        <f>SUM(I115:I165)</f>
        <v>232293.84776735352</v>
      </c>
      <c r="L166" s="201">
        <f>SUM(L115:L165)</f>
        <v>24417368.974511664</v>
      </c>
      <c r="M166" s="201">
        <f>SUM(M115:M165)</f>
        <v>293008427.69413996</v>
      </c>
      <c r="N166" s="201"/>
      <c r="O166" s="201">
        <f>SUM(O115:O165)</f>
        <v>26637129.790376365</v>
      </c>
      <c r="Q166" s="201">
        <f>SUM(H115:H165)</f>
        <v>2829158.8712297129</v>
      </c>
    </row>
    <row r="168" spans="1:17" x14ac:dyDescent="0.25">
      <c r="A168" s="390" t="s">
        <v>71</v>
      </c>
      <c r="B168" s="390"/>
      <c r="C168" s="390"/>
      <c r="D168" s="390"/>
      <c r="E168" s="390"/>
      <c r="F168" s="390"/>
      <c r="G168" s="390"/>
      <c r="H168" s="390"/>
      <c r="I168" s="390"/>
    </row>
    <row r="169" spans="1:17" ht="16.5" thickBot="1" x14ac:dyDescent="0.3"/>
    <row r="170" spans="1:17" ht="87" customHeight="1" x14ac:dyDescent="0.25">
      <c r="A170" s="36" t="s">
        <v>1</v>
      </c>
      <c r="B170" s="219" t="s">
        <v>33</v>
      </c>
      <c r="C170" s="219" t="s">
        <v>34</v>
      </c>
      <c r="D170" s="219" t="s">
        <v>69</v>
      </c>
      <c r="E170" s="219" t="s">
        <v>36</v>
      </c>
      <c r="F170" s="219" t="s">
        <v>37</v>
      </c>
      <c r="G170" s="219" t="s">
        <v>38</v>
      </c>
      <c r="H170" s="219" t="s">
        <v>39</v>
      </c>
      <c r="I170" s="38" t="s">
        <v>40</v>
      </c>
    </row>
    <row r="171" spans="1:17" ht="16.5" thickBot="1" x14ac:dyDescent="0.3">
      <c r="A171" s="39">
        <v>1</v>
      </c>
      <c r="B171" s="40">
        <v>1</v>
      </c>
      <c r="C171" s="40">
        <v>2</v>
      </c>
      <c r="D171" s="40">
        <v>3</v>
      </c>
      <c r="E171" s="40">
        <v>4</v>
      </c>
      <c r="F171" s="40">
        <v>5</v>
      </c>
      <c r="G171" s="40" t="s">
        <v>41</v>
      </c>
      <c r="H171" s="40">
        <v>7</v>
      </c>
      <c r="I171" s="41" t="s">
        <v>42</v>
      </c>
    </row>
    <row r="172" spans="1:17" x14ac:dyDescent="0.25">
      <c r="A172" s="391" t="s">
        <v>72</v>
      </c>
      <c r="B172" s="392"/>
      <c r="C172" s="392"/>
      <c r="D172" s="392"/>
      <c r="E172" s="392"/>
      <c r="F172" s="392"/>
      <c r="G172" s="392"/>
      <c r="H172" s="392"/>
      <c r="I172" s="393"/>
    </row>
    <row r="173" spans="1:17" ht="31.5" x14ac:dyDescent="0.25">
      <c r="A173" s="6">
        <v>1</v>
      </c>
      <c r="B173" s="209" t="s">
        <v>262</v>
      </c>
      <c r="C173" s="29" t="s">
        <v>111</v>
      </c>
      <c r="D173" s="118">
        <v>1</v>
      </c>
      <c r="E173" s="19">
        <f>SUM(B19)</f>
        <v>17753</v>
      </c>
      <c r="F173" s="21">
        <f>SUM(B20)</f>
        <v>1613.909090909091</v>
      </c>
      <c r="G173" s="262">
        <f>D173*F173/E173</f>
        <v>9.0909090909090912E-2</v>
      </c>
      <c r="H173" s="119">
        <v>39276</v>
      </c>
      <c r="I173" s="106">
        <f>G173*H173</f>
        <v>3570.5454545454545</v>
      </c>
      <c r="L173" s="34">
        <f>D173*H173</f>
        <v>39276</v>
      </c>
    </row>
    <row r="174" spans="1:17" s="224" customFormat="1" ht="78.75" x14ac:dyDescent="0.25">
      <c r="A174" s="42">
        <v>2</v>
      </c>
      <c r="B174" s="209" t="s">
        <v>211</v>
      </c>
      <c r="C174" s="29" t="s">
        <v>111</v>
      </c>
      <c r="D174" s="118">
        <v>1</v>
      </c>
      <c r="E174" s="19">
        <f>SUM(B19)</f>
        <v>17753</v>
      </c>
      <c r="F174" s="21">
        <f>SUM(B20)</f>
        <v>1613.909090909091</v>
      </c>
      <c r="G174" s="262">
        <f>D174*F174/E174</f>
        <v>9.0909090909090912E-2</v>
      </c>
      <c r="H174" s="119">
        <v>33985</v>
      </c>
      <c r="I174" s="106">
        <f>G174*H174</f>
        <v>3089.5454545454545</v>
      </c>
      <c r="L174" s="34">
        <f t="shared" ref="L174:L176" si="10">D174*H174</f>
        <v>33985</v>
      </c>
    </row>
    <row r="175" spans="1:17" s="380" customFormat="1" x14ac:dyDescent="0.25">
      <c r="A175" s="227">
        <v>3</v>
      </c>
      <c r="B175" s="209" t="s">
        <v>288</v>
      </c>
      <c r="C175" s="29" t="s">
        <v>111</v>
      </c>
      <c r="D175" s="118">
        <v>1</v>
      </c>
      <c r="E175" s="19">
        <f>SUM(B19)</f>
        <v>17753</v>
      </c>
      <c r="F175" s="21">
        <f>SUM(B20)</f>
        <v>1613.909090909091</v>
      </c>
      <c r="G175" s="262">
        <f>D175*F175/E175</f>
        <v>9.0909090909090912E-2</v>
      </c>
      <c r="H175" s="120">
        <v>7000</v>
      </c>
      <c r="I175" s="106">
        <f>G175*H175</f>
        <v>636.36363636363637</v>
      </c>
      <c r="L175" s="34">
        <f t="shared" si="10"/>
        <v>7000</v>
      </c>
    </row>
    <row r="176" spans="1:17" s="226" customFormat="1" ht="16.5" thickBot="1" x14ac:dyDescent="0.3">
      <c r="A176" s="227">
        <v>4</v>
      </c>
      <c r="B176" s="209" t="s">
        <v>272</v>
      </c>
      <c r="C176" s="29" t="s">
        <v>111</v>
      </c>
      <c r="D176" s="118">
        <v>1</v>
      </c>
      <c r="E176" s="19">
        <f>SUM(B19)</f>
        <v>17753</v>
      </c>
      <c r="F176" s="21">
        <f>SUM(B20)</f>
        <v>1613.909090909091</v>
      </c>
      <c r="G176" s="262">
        <f t="shared" ref="G176" si="11">D176*F176/E176</f>
        <v>9.0909090909090912E-2</v>
      </c>
      <c r="H176" s="120">
        <v>102383</v>
      </c>
      <c r="I176" s="106">
        <f t="shared" ref="I176" si="12">G176*H176</f>
        <v>9307.545454545454</v>
      </c>
      <c r="L176" s="34">
        <f t="shared" si="10"/>
        <v>102383</v>
      </c>
    </row>
    <row r="177" spans="1:12" ht="31.5" customHeight="1" thickBot="1" x14ac:dyDescent="0.3">
      <c r="A177" s="394" t="s">
        <v>73</v>
      </c>
      <c r="B177" s="395"/>
      <c r="C177" s="395"/>
      <c r="D177" s="395"/>
      <c r="E177" s="395"/>
      <c r="F177" s="395"/>
      <c r="G177" s="396"/>
      <c r="H177" s="23"/>
      <c r="I177" s="108">
        <f>SUM(I173:I176)</f>
        <v>16604</v>
      </c>
      <c r="L177" s="201">
        <f>SUM(L173:L176)</f>
        <v>182644</v>
      </c>
    </row>
    <row r="178" spans="1:12" s="302" customFormat="1" x14ac:dyDescent="0.25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 x14ac:dyDescent="0.25">
      <c r="A179" s="422" t="s">
        <v>208</v>
      </c>
      <c r="B179" s="422"/>
      <c r="C179" s="422"/>
      <c r="D179" s="422"/>
      <c r="E179" s="422"/>
      <c r="F179" s="422"/>
      <c r="G179" s="422"/>
      <c r="H179" s="422"/>
      <c r="I179" s="422"/>
      <c r="L179" s="201"/>
    </row>
    <row r="180" spans="1:12" s="269" customFormat="1" ht="16.5" thickBot="1" x14ac:dyDescent="0.3">
      <c r="L180" s="201"/>
    </row>
    <row r="181" spans="1:12" s="269" customFormat="1" ht="83.25" customHeight="1" x14ac:dyDescent="0.25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5.75" customHeight="1" thickBot="1" x14ac:dyDescent="0.3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 x14ac:dyDescent="0.25">
      <c r="A183" s="391" t="s">
        <v>209</v>
      </c>
      <c r="B183" s="392"/>
      <c r="C183" s="392"/>
      <c r="D183" s="392"/>
      <c r="E183" s="392"/>
      <c r="F183" s="392"/>
      <c r="G183" s="392"/>
      <c r="H183" s="392"/>
      <c r="I183" s="393"/>
      <c r="L183" s="201"/>
    </row>
    <row r="184" spans="1:12" s="269" customFormat="1" ht="31.5" customHeight="1" thickBot="1" x14ac:dyDescent="0.3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SUM(B17)</f>
        <v>30346</v>
      </c>
      <c r="F184" s="21">
        <f>SUM(B22)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 x14ac:dyDescent="0.3">
      <c r="A185" s="394" t="s">
        <v>73</v>
      </c>
      <c r="B185" s="395"/>
      <c r="C185" s="395"/>
      <c r="D185" s="395"/>
      <c r="E185" s="395"/>
      <c r="F185" s="395"/>
      <c r="G185" s="396"/>
      <c r="H185" s="23"/>
      <c r="I185" s="108">
        <f>SUM(I184:I184)</f>
        <v>0</v>
      </c>
      <c r="L185" s="201"/>
    </row>
    <row r="186" spans="1:12" s="269" customFormat="1" x14ac:dyDescent="0.25"/>
    <row r="187" spans="1:12" s="269" customFormat="1" x14ac:dyDescent="0.25">
      <c r="A187" s="401" t="s">
        <v>74</v>
      </c>
      <c r="B187" s="401"/>
      <c r="C187" s="401"/>
      <c r="D187" s="401"/>
      <c r="E187" s="401"/>
      <c r="F187" s="401"/>
      <c r="G187" s="401"/>
      <c r="H187" s="401"/>
      <c r="I187" s="401"/>
      <c r="J187" s="401"/>
    </row>
    <row r="188" spans="1:12" s="269" customFormat="1" x14ac:dyDescent="0.25"/>
    <row r="189" spans="1:12" s="269" customFormat="1" ht="24.75" customHeight="1" x14ac:dyDescent="0.25">
      <c r="F189" s="35"/>
      <c r="G189" s="59"/>
    </row>
    <row r="190" spans="1:12" s="269" customFormat="1" ht="15.75" customHeight="1" thickBot="1" x14ac:dyDescent="0.3"/>
    <row r="191" spans="1:12" s="269" customFormat="1" x14ac:dyDescent="0.25">
      <c r="A191" s="79"/>
      <c r="B191" s="423" t="s">
        <v>96</v>
      </c>
      <c r="C191" s="424"/>
      <c r="D191" s="424"/>
      <c r="E191" s="424"/>
      <c r="F191" s="424"/>
      <c r="G191" s="424"/>
      <c r="H191" s="424"/>
      <c r="I191" s="425"/>
      <c r="J191" s="83" t="s">
        <v>95</v>
      </c>
    </row>
    <row r="192" spans="1:12" s="269" customFormat="1" ht="31.5" customHeight="1" x14ac:dyDescent="0.25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 x14ac:dyDescent="0.3">
      <c r="A193" s="77"/>
      <c r="B193" s="110">
        <f>I76</f>
        <v>26798.394036545455</v>
      </c>
      <c r="C193" s="111">
        <f>I84</f>
        <v>0</v>
      </c>
      <c r="D193" s="111">
        <f>I92</f>
        <v>0</v>
      </c>
      <c r="E193" s="111">
        <f>I100</f>
        <v>0</v>
      </c>
      <c r="F193" s="111">
        <f>I108</f>
        <v>138.84272727272727</v>
      </c>
      <c r="G193" s="111">
        <f>I166</f>
        <v>232293.84776735352</v>
      </c>
      <c r="H193" s="250">
        <f>I177</f>
        <v>16604</v>
      </c>
      <c r="I193" s="243">
        <f>I185</f>
        <v>0</v>
      </c>
      <c r="J193" s="113">
        <f>SUM(B193:I193)</f>
        <v>275835.08453117171</v>
      </c>
    </row>
    <row r="194" spans="1:10" s="269" customFormat="1" x14ac:dyDescent="0.25"/>
    <row r="195" spans="1:10" s="269" customFormat="1" x14ac:dyDescent="0.25"/>
    <row r="205" spans="1:10" x14ac:dyDescent="0.25">
      <c r="J205" s="138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2:I62"/>
    <mergeCell ref="A84:G84"/>
    <mergeCell ref="A86:I86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D58:G58"/>
    <mergeCell ref="A54:I54"/>
    <mergeCell ref="A90:I90"/>
    <mergeCell ref="A92:G92"/>
    <mergeCell ref="A94:I94"/>
    <mergeCell ref="I6:J6"/>
    <mergeCell ref="A172:I172"/>
    <mergeCell ref="A102:I102"/>
    <mergeCell ref="A69:I69"/>
    <mergeCell ref="A76:G76"/>
    <mergeCell ref="A78:I78"/>
    <mergeCell ref="A82:I82"/>
    <mergeCell ref="A98:I98"/>
    <mergeCell ref="A100:G100"/>
    <mergeCell ref="A64:I64"/>
    <mergeCell ref="A32:I32"/>
    <mergeCell ref="A36:I36"/>
    <mergeCell ref="I37:I38"/>
    <mergeCell ref="B191:I191"/>
    <mergeCell ref="A177:G177"/>
    <mergeCell ref="A187:J187"/>
    <mergeCell ref="A106:J106"/>
    <mergeCell ref="A108:G108"/>
    <mergeCell ref="A110:I110"/>
    <mergeCell ref="A114:I114"/>
    <mergeCell ref="A166:G166"/>
    <mergeCell ref="A168:I168"/>
    <mergeCell ref="A179:I179"/>
    <mergeCell ref="A183:I183"/>
    <mergeCell ref="A185:G18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0" max="9" man="1"/>
    <brk id="93" max="9" man="1"/>
    <brk id="166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1265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1265" r:id="rId4"/>
      </mc:Fallback>
    </mc:AlternateContent>
    <mc:AlternateContent xmlns:mc="http://schemas.openxmlformats.org/markup-compatibility/2006">
      <mc:Choice Requires="x14">
        <oleObject progId="Equation.3" shapeId="11266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1266" r:id="rId6"/>
      </mc:Fallback>
    </mc:AlternateContent>
    <mc:AlternateContent xmlns:mc="http://schemas.openxmlformats.org/markup-compatibility/2006">
      <mc:Choice Requires="x14">
        <oleObject progId="Equation.3" shapeId="11268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1268" r:id="rId8"/>
      </mc:Fallback>
    </mc:AlternateContent>
    <mc:AlternateContent xmlns:mc="http://schemas.openxmlformats.org/markup-compatibility/2006">
      <mc:Choice Requires="x14">
        <oleObject progId="Equation.3" shapeId="11269" r:id="rId10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11269" r:id="rId10"/>
      </mc:Fallback>
    </mc:AlternateContent>
    <mc:AlternateContent xmlns:mc="http://schemas.openxmlformats.org/markup-compatibility/2006">
      <mc:Choice Requires="x14">
        <oleObject progId="Equation.3" shapeId="11270" r:id="rId12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11270" r:id="rId12"/>
      </mc:Fallback>
    </mc:AlternateContent>
    <mc:AlternateContent xmlns:mc="http://schemas.openxmlformats.org/markup-compatibility/2006">
      <mc:Choice Requires="x14">
        <oleObject progId="Equation.3" shapeId="11271" r:id="rId14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11271" r:id="rId14"/>
      </mc:Fallback>
    </mc:AlternateContent>
    <mc:AlternateContent xmlns:mc="http://schemas.openxmlformats.org/markup-compatibility/2006">
      <mc:Choice Requires="x14">
        <oleObject progId="Equation.3" shapeId="11272" r:id="rId16">
          <objectPr defaultSize="0" autoPict="0" r:id="rId17">
            <anchor moveWithCells="1" sizeWithCells="1">
              <from>
                <xdr:col>7</xdr:col>
                <xdr:colOff>390525</xdr:colOff>
                <xdr:row>165</xdr:row>
                <xdr:rowOff>76200</xdr:rowOff>
              </from>
              <to>
                <xdr:col>7</xdr:col>
                <xdr:colOff>742950</xdr:colOff>
                <xdr:row>165</xdr:row>
                <xdr:rowOff>314325</xdr:rowOff>
              </to>
            </anchor>
          </objectPr>
        </oleObject>
      </mc:Choice>
      <mc:Fallback>
        <oleObject progId="Equation.3" shapeId="11272" r:id="rId16"/>
      </mc:Fallback>
    </mc:AlternateContent>
    <mc:AlternateContent xmlns:mc="http://schemas.openxmlformats.org/markup-compatibility/2006">
      <mc:Choice Requires="x14">
        <oleObject progId="Equation.3" shapeId="11273" r:id="rId18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1273" r:id="rId18"/>
      </mc:Fallback>
    </mc:AlternateContent>
    <mc:AlternateContent xmlns:mc="http://schemas.openxmlformats.org/markup-compatibility/2006">
      <mc:Choice Requires="x14">
        <oleObject progId="Equation.3" shapeId="11288" r:id="rId20">
          <objectPr defaultSize="0" autoPict="0" r:id="rId21">
            <anchor moveWithCells="1" sizeWithCells="1">
              <from>
                <xdr:col>4</xdr:col>
                <xdr:colOff>409575</xdr:colOff>
                <xdr:row>195</xdr:row>
                <xdr:rowOff>0</xdr:rowOff>
              </from>
              <to>
                <xdr:col>4</xdr:col>
                <xdr:colOff>752475</xdr:colOff>
                <xdr:row>195</xdr:row>
                <xdr:rowOff>0</xdr:rowOff>
              </to>
            </anchor>
          </objectPr>
        </oleObject>
      </mc:Choice>
      <mc:Fallback>
        <oleObject progId="Equation.3" shapeId="11288" r:id="rId20"/>
      </mc:Fallback>
    </mc:AlternateContent>
    <mc:AlternateContent xmlns:mc="http://schemas.openxmlformats.org/markup-compatibility/2006">
      <mc:Choice Requires="x14">
        <oleObject progId="Equation.3" shapeId="11291" r:id="rId22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1291" r:id="rId22"/>
      </mc:Fallback>
    </mc:AlternateContent>
    <mc:AlternateContent xmlns:mc="http://schemas.openxmlformats.org/markup-compatibility/2006">
      <mc:Choice Requires="x14">
        <oleObject progId="Equation.3" shapeId="11292" r:id="rId23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1292" r:id="rId23"/>
      </mc:Fallback>
    </mc:AlternateContent>
    <mc:AlternateContent xmlns:mc="http://schemas.openxmlformats.org/markup-compatibility/2006">
      <mc:Choice Requires="x14">
        <oleObject progId="Equation.3" shapeId="11294" r:id="rId24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1294" r:id="rId24"/>
      </mc:Fallback>
    </mc:AlternateContent>
    <mc:AlternateContent xmlns:mc="http://schemas.openxmlformats.org/markup-compatibility/2006">
      <mc:Choice Requires="x14">
        <oleObject progId="Equation.3" shapeId="11295" r:id="rId25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11295" r:id="rId25"/>
      </mc:Fallback>
    </mc:AlternateContent>
    <mc:AlternateContent xmlns:mc="http://schemas.openxmlformats.org/markup-compatibility/2006">
      <mc:Choice Requires="x14">
        <oleObject progId="Equation.3" shapeId="11296" r:id="rId26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11296" r:id="rId26"/>
      </mc:Fallback>
    </mc:AlternateContent>
    <mc:AlternateContent xmlns:mc="http://schemas.openxmlformats.org/markup-compatibility/2006">
      <mc:Choice Requires="x14">
        <oleObject progId="Equation.3" shapeId="11297" r:id="rId27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11297" r:id="rId27"/>
      </mc:Fallback>
    </mc:AlternateContent>
    <mc:AlternateContent xmlns:mc="http://schemas.openxmlformats.org/markup-compatibility/2006">
      <mc:Choice Requires="x14">
        <oleObject progId="Equation.3" shapeId="11298" r:id="rId28">
          <objectPr defaultSize="0" autoPict="0" r:id="rId17">
            <anchor moveWithCells="1" sizeWithCells="1">
              <from>
                <xdr:col>7</xdr:col>
                <xdr:colOff>390525</xdr:colOff>
                <xdr:row>165</xdr:row>
                <xdr:rowOff>76200</xdr:rowOff>
              </from>
              <to>
                <xdr:col>7</xdr:col>
                <xdr:colOff>742950</xdr:colOff>
                <xdr:row>165</xdr:row>
                <xdr:rowOff>314325</xdr:rowOff>
              </to>
            </anchor>
          </objectPr>
        </oleObject>
      </mc:Choice>
      <mc:Fallback>
        <oleObject progId="Equation.3" shapeId="11298" r:id="rId28"/>
      </mc:Fallback>
    </mc:AlternateContent>
    <mc:AlternateContent xmlns:mc="http://schemas.openxmlformats.org/markup-compatibility/2006">
      <mc:Choice Requires="x14">
        <oleObject progId="Equation.3" shapeId="11299" r:id="rId29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1299" r:id="rId29"/>
      </mc:Fallback>
    </mc:AlternateContent>
    <mc:AlternateContent xmlns:mc="http://schemas.openxmlformats.org/markup-compatibility/2006">
      <mc:Choice Requires="x14">
        <oleObject progId="Equation.3" shapeId="11314" r:id="rId30">
          <objectPr defaultSize="0" autoPict="0" r:id="rId21">
            <anchor moveWithCells="1" sizeWithCells="1">
              <from>
                <xdr:col>4</xdr:col>
                <xdr:colOff>409575</xdr:colOff>
                <xdr:row>195</xdr:row>
                <xdr:rowOff>0</xdr:rowOff>
              </from>
              <to>
                <xdr:col>4</xdr:col>
                <xdr:colOff>752475</xdr:colOff>
                <xdr:row>195</xdr:row>
                <xdr:rowOff>0</xdr:rowOff>
              </to>
            </anchor>
          </objectPr>
        </oleObject>
      </mc:Choice>
      <mc:Fallback>
        <oleObject progId="Equation.3" shapeId="11314" r:id="rId30"/>
      </mc:Fallback>
    </mc:AlternateContent>
    <mc:AlternateContent xmlns:mc="http://schemas.openxmlformats.org/markup-compatibility/2006">
      <mc:Choice Requires="x14">
        <oleObject progId="Equation.3" shapeId="11315" r:id="rId31">
          <objectPr defaultSize="0" autoPict="0" r:id="rId32">
            <anchor moveWithCells="1" sizeWithCells="1">
              <from>
                <xdr:col>6</xdr:col>
                <xdr:colOff>133350</xdr:colOff>
                <xdr:row>51</xdr:row>
                <xdr:rowOff>38100</xdr:rowOff>
              </from>
              <to>
                <xdr:col>6</xdr:col>
                <xdr:colOff>685800</xdr:colOff>
                <xdr:row>51</xdr:row>
                <xdr:rowOff>304800</xdr:rowOff>
              </to>
            </anchor>
          </objectPr>
        </oleObject>
      </mc:Choice>
      <mc:Fallback>
        <oleObject progId="Equation.3" shapeId="11315" r:id="rId31"/>
      </mc:Fallback>
    </mc:AlternateContent>
    <mc:AlternateContent xmlns:mc="http://schemas.openxmlformats.org/markup-compatibility/2006">
      <mc:Choice Requires="x14">
        <oleObject progId="Equation.3" shapeId="11316" r:id="rId33">
          <objectPr defaultSize="0" autoPict="0" r:id="rId34">
            <anchor moveWithCells="1" sizeWithCells="1">
              <from>
                <xdr:col>4</xdr:col>
                <xdr:colOff>57150</xdr:colOff>
                <xdr:row>55</xdr:row>
                <xdr:rowOff>9525</xdr:rowOff>
              </from>
              <to>
                <xdr:col>5</xdr:col>
                <xdr:colOff>1028700</xdr:colOff>
                <xdr:row>56</xdr:row>
                <xdr:rowOff>95250</xdr:rowOff>
              </to>
            </anchor>
          </objectPr>
        </oleObject>
      </mc:Choice>
      <mc:Fallback>
        <oleObject progId="Equation.3" shapeId="11316" r:id="rId33"/>
      </mc:Fallback>
    </mc:AlternateContent>
    <mc:AlternateContent xmlns:mc="http://schemas.openxmlformats.org/markup-compatibility/2006">
      <mc:Choice Requires="x14">
        <oleObject progId="Equation.3" shapeId="11317" r:id="rId35">
          <objectPr defaultSize="0" autoPict="0" r:id="rId36">
            <anchor moveWithCells="1" sizeWithCells="1">
              <from>
                <xdr:col>3</xdr:col>
                <xdr:colOff>485775</xdr:colOff>
                <xdr:row>58</xdr:row>
                <xdr:rowOff>104775</xdr:rowOff>
              </from>
              <to>
                <xdr:col>3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11317" r:id="rId35"/>
      </mc:Fallback>
    </mc:AlternateContent>
    <mc:AlternateContent xmlns:mc="http://schemas.openxmlformats.org/markup-compatibility/2006">
      <mc:Choice Requires="x14">
        <oleObject progId="Equation.3" shapeId="11318" r:id="rId37">
          <objectPr defaultSize="0" autoPict="0" r:id="rId5">
            <anchor moveWithCells="1" sizeWithCells="1">
              <from>
                <xdr:col>4</xdr:col>
                <xdr:colOff>457200</xdr:colOff>
                <xdr:row>58</xdr:row>
                <xdr:rowOff>123825</xdr:rowOff>
              </from>
              <to>
                <xdr:col>4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1318" r:id="rId37"/>
      </mc:Fallback>
    </mc:AlternateContent>
    <mc:AlternateContent xmlns:mc="http://schemas.openxmlformats.org/markup-compatibility/2006">
      <mc:Choice Requires="x14">
        <oleObject progId="Equation.3" shapeId="11319" r:id="rId38">
          <objectPr defaultSize="0" autoPict="0" r:id="rId7">
            <anchor moveWithCells="1" sizeWithCells="1">
              <from>
                <xdr:col>5</xdr:col>
                <xdr:colOff>390525</xdr:colOff>
                <xdr:row>58</xdr:row>
                <xdr:rowOff>123825</xdr:rowOff>
              </from>
              <to>
                <xdr:col>5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1319" r:id="rId38"/>
      </mc:Fallback>
    </mc:AlternateContent>
    <mc:AlternateContent xmlns:mc="http://schemas.openxmlformats.org/markup-compatibility/2006">
      <mc:Choice Requires="x14">
        <oleObject progId="Equation.3" shapeId="11320" r:id="rId39">
          <objectPr defaultSize="0" autoPict="0" r:id="rId40">
            <anchor moveWithCells="1" sizeWithCells="1">
              <from>
                <xdr:col>7</xdr:col>
                <xdr:colOff>361950</xdr:colOff>
                <xdr:row>58</xdr:row>
                <xdr:rowOff>57150</xdr:rowOff>
              </from>
              <to>
                <xdr:col>7</xdr:col>
                <xdr:colOff>800100</xdr:colOff>
                <xdr:row>58</xdr:row>
                <xdr:rowOff>304800</xdr:rowOff>
              </to>
            </anchor>
          </objectPr>
        </oleObject>
      </mc:Choice>
      <mc:Fallback>
        <oleObject progId="Equation.3" shapeId="11320" r:id="rId39"/>
      </mc:Fallback>
    </mc:AlternateContent>
    <mc:AlternateContent xmlns:mc="http://schemas.openxmlformats.org/markup-compatibility/2006">
      <mc:Choice Requires="x14">
        <oleObject progId="Equation.3" shapeId="11321" r:id="rId41">
          <objectPr defaultSize="0" autoPict="0" r:id="rId32">
            <anchor moveWithCells="1" sizeWithCells="1">
              <from>
                <xdr:col>6</xdr:col>
                <xdr:colOff>238125</xdr:colOff>
                <xdr:row>58</xdr:row>
                <xdr:rowOff>95250</xdr:rowOff>
              </from>
              <to>
                <xdr:col>6</xdr:col>
                <xdr:colOff>790575</xdr:colOff>
                <xdr:row>58</xdr:row>
                <xdr:rowOff>361950</xdr:rowOff>
              </to>
            </anchor>
          </objectPr>
        </oleObject>
      </mc:Choice>
      <mc:Fallback>
        <oleObject progId="Equation.3" shapeId="11321" r:id="rId41"/>
      </mc:Fallback>
    </mc:AlternateContent>
    <mc:AlternateContent xmlns:mc="http://schemas.openxmlformats.org/markup-compatibility/2006">
      <mc:Choice Requires="x14">
        <oleObject progId="Equation.3" shapeId="11322" r:id="rId42">
          <objectPr defaultSize="0" autoPict="0" r:id="rId43">
            <anchor moveWithCells="1" sizeWithCells="1">
              <from>
                <xdr:col>7</xdr:col>
                <xdr:colOff>276225</xdr:colOff>
                <xdr:row>184</xdr:row>
                <xdr:rowOff>76200</xdr:rowOff>
              </from>
              <to>
                <xdr:col>7</xdr:col>
                <xdr:colOff>866775</xdr:colOff>
                <xdr:row>184</xdr:row>
                <xdr:rowOff>333375</xdr:rowOff>
              </to>
            </anchor>
          </objectPr>
        </oleObject>
      </mc:Choice>
      <mc:Fallback>
        <oleObject progId="Equation.3" shapeId="11322" r:id="rId42"/>
      </mc:Fallback>
    </mc:AlternateContent>
    <mc:AlternateContent xmlns:mc="http://schemas.openxmlformats.org/markup-compatibility/2006">
      <mc:Choice Requires="x14">
        <oleObject progId="Equation.3" shapeId="11323" r:id="rId44">
          <objectPr defaultSize="0" autoPict="0" r:id="rId45">
            <anchor moveWithCells="1" sizeWithCells="1">
              <from>
                <xdr:col>3</xdr:col>
                <xdr:colOff>0</xdr:colOff>
                <xdr:row>188</xdr:row>
                <xdr:rowOff>28575</xdr:rowOff>
              </from>
              <to>
                <xdr:col>6</xdr:col>
                <xdr:colOff>228600</xdr:colOff>
                <xdr:row>189</xdr:row>
                <xdr:rowOff>76200</xdr:rowOff>
              </to>
            </anchor>
          </objectPr>
        </oleObject>
      </mc:Choice>
      <mc:Fallback>
        <oleObject progId="Equation.3" shapeId="11323" r:id="rId44"/>
      </mc:Fallback>
    </mc:AlternateContent>
    <mc:AlternateContent xmlns:mc="http://schemas.openxmlformats.org/markup-compatibility/2006">
      <mc:Choice Requires="x14">
        <oleObject progId="Equation.3" shapeId="11324" r:id="rId46">
          <objectPr defaultSize="0" autoPict="0" r:id="rId11">
            <anchor moveWithCells="1" sizeWithCells="1">
              <from>
                <xdr:col>1</xdr:col>
                <xdr:colOff>942975</xdr:colOff>
                <xdr:row>191</xdr:row>
                <xdr:rowOff>76200</xdr:rowOff>
              </from>
              <to>
                <xdr:col>1</xdr:col>
                <xdr:colOff>1257300</xdr:colOff>
                <xdr:row>191</xdr:row>
                <xdr:rowOff>314325</xdr:rowOff>
              </to>
            </anchor>
          </objectPr>
        </oleObject>
      </mc:Choice>
      <mc:Fallback>
        <oleObject progId="Equation.3" shapeId="11324" r:id="rId46"/>
      </mc:Fallback>
    </mc:AlternateContent>
    <mc:AlternateContent xmlns:mc="http://schemas.openxmlformats.org/markup-compatibility/2006">
      <mc:Choice Requires="x14">
        <oleObject progId="Equation.3" shapeId="11325" r:id="rId47">
          <objectPr defaultSize="0" autoPict="0" r:id="rId48">
            <anchor moveWithCells="1" sizeWithCells="1">
              <from>
                <xdr:col>2</xdr:col>
                <xdr:colOff>895350</xdr:colOff>
                <xdr:row>191</xdr:row>
                <xdr:rowOff>85725</xdr:rowOff>
              </from>
              <to>
                <xdr:col>2</xdr:col>
                <xdr:colOff>1276350</xdr:colOff>
                <xdr:row>191</xdr:row>
                <xdr:rowOff>323850</xdr:rowOff>
              </to>
            </anchor>
          </objectPr>
        </oleObject>
      </mc:Choice>
      <mc:Fallback>
        <oleObject progId="Equation.3" shapeId="11325" r:id="rId47"/>
      </mc:Fallback>
    </mc:AlternateContent>
    <mc:AlternateContent xmlns:mc="http://schemas.openxmlformats.org/markup-compatibility/2006">
      <mc:Choice Requires="x14">
        <oleObject progId="Equation.3" shapeId="11326" r:id="rId49">
          <objectPr defaultSize="0" autoPict="0" r:id="rId50">
            <anchor moveWithCells="1" sizeWithCells="1">
              <from>
                <xdr:col>3</xdr:col>
                <xdr:colOff>381000</xdr:colOff>
                <xdr:row>191</xdr:row>
                <xdr:rowOff>104775</xdr:rowOff>
              </from>
              <to>
                <xdr:col>3</xdr:col>
                <xdr:colOff>876300</xdr:colOff>
                <xdr:row>191</xdr:row>
                <xdr:rowOff>342900</xdr:rowOff>
              </to>
            </anchor>
          </objectPr>
        </oleObject>
      </mc:Choice>
      <mc:Fallback>
        <oleObject progId="Equation.3" shapeId="11326" r:id="rId49"/>
      </mc:Fallback>
    </mc:AlternateContent>
    <mc:AlternateContent xmlns:mc="http://schemas.openxmlformats.org/markup-compatibility/2006">
      <mc:Choice Requires="x14">
        <oleObject progId="Equation.3" shapeId="11327" r:id="rId51">
          <objectPr defaultSize="0" autoPict="0" r:id="rId13">
            <anchor moveWithCells="1" sizeWithCells="1">
              <from>
                <xdr:col>4</xdr:col>
                <xdr:colOff>428625</xdr:colOff>
                <xdr:row>191</xdr:row>
                <xdr:rowOff>123825</xdr:rowOff>
              </from>
              <to>
                <xdr:col>4</xdr:col>
                <xdr:colOff>733425</xdr:colOff>
                <xdr:row>191</xdr:row>
                <xdr:rowOff>361950</xdr:rowOff>
              </to>
            </anchor>
          </objectPr>
        </oleObject>
      </mc:Choice>
      <mc:Fallback>
        <oleObject progId="Equation.3" shapeId="11327" r:id="rId51"/>
      </mc:Fallback>
    </mc:AlternateContent>
    <mc:AlternateContent xmlns:mc="http://schemas.openxmlformats.org/markup-compatibility/2006">
      <mc:Choice Requires="x14">
        <oleObject progId="Equation.3" shapeId="11328" r:id="rId52">
          <objectPr defaultSize="0" autoPict="0" r:id="rId15">
            <anchor moveWithCells="1" sizeWithCells="1">
              <from>
                <xdr:col>5</xdr:col>
                <xdr:colOff>428625</xdr:colOff>
                <xdr:row>191</xdr:row>
                <xdr:rowOff>123825</xdr:rowOff>
              </from>
              <to>
                <xdr:col>5</xdr:col>
                <xdr:colOff>723900</xdr:colOff>
                <xdr:row>191</xdr:row>
                <xdr:rowOff>361950</xdr:rowOff>
              </to>
            </anchor>
          </objectPr>
        </oleObject>
      </mc:Choice>
      <mc:Fallback>
        <oleObject progId="Equation.3" shapeId="11328" r:id="rId52"/>
      </mc:Fallback>
    </mc:AlternateContent>
    <mc:AlternateContent xmlns:mc="http://schemas.openxmlformats.org/markup-compatibility/2006">
      <mc:Choice Requires="x14">
        <oleObject progId="Equation.3" shapeId="11329" r:id="rId53">
          <objectPr defaultSize="0" autoPict="0" r:id="rId17">
            <anchor moveWithCells="1" sizeWithCells="1">
              <from>
                <xdr:col>6</xdr:col>
                <xdr:colOff>314325</xdr:colOff>
                <xdr:row>191</xdr:row>
                <xdr:rowOff>104775</xdr:rowOff>
              </from>
              <to>
                <xdr:col>6</xdr:col>
                <xdr:colOff>666750</xdr:colOff>
                <xdr:row>191</xdr:row>
                <xdr:rowOff>342900</xdr:rowOff>
              </to>
            </anchor>
          </objectPr>
        </oleObject>
      </mc:Choice>
      <mc:Fallback>
        <oleObject progId="Equation.3" shapeId="11329" r:id="rId53"/>
      </mc:Fallback>
    </mc:AlternateContent>
    <mc:AlternateContent xmlns:mc="http://schemas.openxmlformats.org/markup-compatibility/2006">
      <mc:Choice Requires="x14">
        <oleObject progId="Equation.3" shapeId="11330" r:id="rId54">
          <objectPr defaultSize="0" autoPict="0" r:id="rId19">
            <anchor moveWithCells="1" sizeWithCells="1">
              <from>
                <xdr:col>7</xdr:col>
                <xdr:colOff>466725</xdr:colOff>
                <xdr:row>191</xdr:row>
                <xdr:rowOff>123825</xdr:rowOff>
              </from>
              <to>
                <xdr:col>7</xdr:col>
                <xdr:colOff>838200</xdr:colOff>
                <xdr:row>191</xdr:row>
                <xdr:rowOff>361950</xdr:rowOff>
              </to>
            </anchor>
          </objectPr>
        </oleObject>
      </mc:Choice>
      <mc:Fallback>
        <oleObject progId="Equation.3" shapeId="11330" r:id="rId54"/>
      </mc:Fallback>
    </mc:AlternateContent>
    <mc:AlternateContent xmlns:mc="http://schemas.openxmlformats.org/markup-compatibility/2006">
      <mc:Choice Requires="x14">
        <oleObject progId="Equation.3" shapeId="11331" r:id="rId55">
          <objectPr defaultSize="0" autoPict="0" r:id="rId43">
            <anchor moveWithCells="1" sizeWithCells="1">
              <from>
                <xdr:col>8</xdr:col>
                <xdr:colOff>723900</xdr:colOff>
                <xdr:row>191</xdr:row>
                <xdr:rowOff>57150</xdr:rowOff>
              </from>
              <to>
                <xdr:col>8</xdr:col>
                <xdr:colOff>1314450</xdr:colOff>
                <xdr:row>191</xdr:row>
                <xdr:rowOff>314325</xdr:rowOff>
              </to>
            </anchor>
          </objectPr>
        </oleObject>
      </mc:Choice>
      <mc:Fallback>
        <oleObject progId="Equation.3" shapeId="11331" r:id="rId55"/>
      </mc:Fallback>
    </mc:AlternateContent>
    <mc:AlternateContent xmlns:mc="http://schemas.openxmlformats.org/markup-compatibility/2006">
      <mc:Choice Requires="x14">
        <oleObject progId="Equation.3" shapeId="11332" r:id="rId56">
          <objectPr defaultSize="0" autoPict="0" r:id="rId21">
            <anchor moveWithCells="1" sizeWithCells="1">
              <from>
                <xdr:col>9</xdr:col>
                <xdr:colOff>476250</xdr:colOff>
                <xdr:row>191</xdr:row>
                <xdr:rowOff>47625</xdr:rowOff>
              </from>
              <to>
                <xdr:col>9</xdr:col>
                <xdr:colOff>819150</xdr:colOff>
                <xdr:row>191</xdr:row>
                <xdr:rowOff>276225</xdr:rowOff>
              </to>
            </anchor>
          </objectPr>
        </oleObject>
      </mc:Choice>
      <mc:Fallback>
        <oleObject progId="Equation.3" shapeId="11332" r:id="rId5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zoomScale="80" zoomScaleSheetLayoutView="80" workbookViewId="0">
      <selection activeCell="I22" sqref="I22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9.42578125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'теория музыки'!H60</f>
        <v>280635.6254230229</v>
      </c>
      <c r="C7" s="112">
        <f>'теория музыки'!J193</f>
        <v>275835.08453117171</v>
      </c>
      <c r="D7" s="453">
        <f>SUM(B7:C7)</f>
        <v>556470.70995419461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 x14ac:dyDescent="0.3">
      <c r="A16" s="92">
        <v>1</v>
      </c>
      <c r="B16" s="322" t="s">
        <v>230</v>
      </c>
      <c r="C16" s="149" t="s">
        <v>98</v>
      </c>
      <c r="D16" s="72">
        <f>SUM(D7)</f>
        <v>556470.70995419461</v>
      </c>
      <c r="E16" s="73">
        <f>'теория музыки'!D60</f>
        <v>280239.26178665925</v>
      </c>
      <c r="F16" s="73">
        <f>'теория музыки'!B193</f>
        <v>26798.394036545455</v>
      </c>
      <c r="G16" s="74">
        <f>'теория музыки'!C193</f>
        <v>0</v>
      </c>
      <c r="H16" s="64">
        <f>SUM('теория музыки'!B17)</f>
        <v>30346</v>
      </c>
      <c r="I16" s="64">
        <f>SUM('теория музыки'!B18)</f>
        <v>30346</v>
      </c>
      <c r="J16" s="65">
        <f>H16/I16</f>
        <v>1</v>
      </c>
      <c r="K16" s="66">
        <f>F16+G16</f>
        <v>26798.394036545455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192" t="s">
        <v>86</v>
      </c>
      <c r="H20" s="186" t="s">
        <v>77</v>
      </c>
      <c r="I20" s="140" t="s">
        <v>100</v>
      </c>
      <c r="J20" s="141" t="s">
        <v>99</v>
      </c>
    </row>
    <row r="21" spans="1:13" ht="16.5" thickBot="1" x14ac:dyDescent="0.3">
      <c r="G21" s="193">
        <v>1</v>
      </c>
      <c r="H21" s="93">
        <v>2</v>
      </c>
      <c r="I21" s="86">
        <v>3</v>
      </c>
      <c r="J21" s="89">
        <v>4</v>
      </c>
    </row>
    <row r="22" spans="1:13" ht="32.25" thickBot="1" x14ac:dyDescent="0.3">
      <c r="G22" s="151">
        <v>1</v>
      </c>
      <c r="H22" s="167" t="s">
        <v>230</v>
      </c>
      <c r="I22" s="167" t="s">
        <v>219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78" t="s">
        <v>230</v>
      </c>
      <c r="C28" s="167" t="s">
        <v>219</v>
      </c>
      <c r="D28" s="436" t="s">
        <v>98</v>
      </c>
      <c r="E28" s="436"/>
      <c r="F28" s="439">
        <f>SUM(D16)</f>
        <v>556470.70995419461</v>
      </c>
      <c r="G28" s="440"/>
      <c r="H28" s="135">
        <f>SUM(J22)</f>
        <v>1</v>
      </c>
      <c r="I28" s="135">
        <f>SUM(M16)</f>
        <v>1</v>
      </c>
      <c r="J28" s="136">
        <f>F28*H28*I28</f>
        <v>556470.70995419461</v>
      </c>
      <c r="K28" s="163"/>
      <c r="L28" s="34"/>
    </row>
    <row r="31" spans="1:13" x14ac:dyDescent="0.25">
      <c r="G31" s="435" t="s">
        <v>230</v>
      </c>
      <c r="H31" s="435"/>
      <c r="I31" s="435"/>
      <c r="J31" s="200">
        <f>J28*'теория музыки'!B16</f>
        <v>6121177.809496141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228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2289" r:id="rId4"/>
      </mc:Fallback>
    </mc:AlternateContent>
    <mc:AlternateContent xmlns:mc="http://schemas.openxmlformats.org/markup-compatibility/2006">
      <mc:Choice Requires="x14">
        <oleObject progId="Equation.3" shapeId="1229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2290" r:id="rId6"/>
      </mc:Fallback>
    </mc:AlternateContent>
    <mc:AlternateContent xmlns:mc="http://schemas.openxmlformats.org/markup-compatibility/2006">
      <mc:Choice Requires="x14">
        <oleObject progId="Equation.3" shapeId="1229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2291" r:id="rId8"/>
      </mc:Fallback>
    </mc:AlternateContent>
    <mc:AlternateContent xmlns:mc="http://schemas.openxmlformats.org/markup-compatibility/2006">
      <mc:Choice Requires="x14">
        <oleObject progId="Equation.3" shapeId="12292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2292" r:id="rId10"/>
      </mc:Fallback>
    </mc:AlternateContent>
    <mc:AlternateContent xmlns:mc="http://schemas.openxmlformats.org/markup-compatibility/2006">
      <mc:Choice Requires="x14">
        <oleObject progId="Equation.3" shapeId="12293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2293" r:id="rId12"/>
      </mc:Fallback>
    </mc:AlternateContent>
    <mc:AlternateContent xmlns:mc="http://schemas.openxmlformats.org/markup-compatibility/2006">
      <mc:Choice Requires="x14">
        <oleObject progId="Equation.3" shapeId="12294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2294" r:id="rId14"/>
      </mc:Fallback>
    </mc:AlternateContent>
    <mc:AlternateContent xmlns:mc="http://schemas.openxmlformats.org/markup-compatibility/2006">
      <mc:Choice Requires="x14">
        <oleObject progId="Equation.3" shapeId="12295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2295" r:id="rId16"/>
      </mc:Fallback>
    </mc:AlternateContent>
    <mc:AlternateContent xmlns:mc="http://schemas.openxmlformats.org/markup-compatibility/2006">
      <mc:Choice Requires="x14">
        <oleObject progId="Equation.3" shapeId="12297" r:id="rId18">
          <objectPr defaultSize="0" autoPict="0" r:id="rId11">
            <anchor moveWithCells="1" sizeWithCells="1">
              <from>
                <xdr:col>3</xdr:col>
                <xdr:colOff>790575</xdr:colOff>
                <xdr:row>5</xdr:row>
                <xdr:rowOff>76200</xdr:rowOff>
              </from>
              <to>
                <xdr:col>4</xdr:col>
                <xdr:colOff>38100</xdr:colOff>
                <xdr:row>5</xdr:row>
                <xdr:rowOff>304800</xdr:rowOff>
              </to>
            </anchor>
          </objectPr>
        </oleObject>
      </mc:Choice>
      <mc:Fallback>
        <oleObject progId="Equation.3" shapeId="12297" r:id="rId18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6"/>
  <sheetViews>
    <sheetView view="pageBreakPreview" topLeftCell="A128" zoomScale="80" zoomScaleSheetLayoutView="80" workbookViewId="0">
      <selection activeCell="F164" sqref="F164:F16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3" width="17.140625" style="1" customWidth="1"/>
    <col min="14" max="14" width="13.140625" style="1" customWidth="1"/>
    <col min="15" max="15" width="15.42578125" style="1" customWidth="1"/>
    <col min="16" max="16" width="9.140625" style="1"/>
    <col min="17" max="17" width="14.85546875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1.7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4.5" customHeight="1" x14ac:dyDescent="0.25">
      <c r="A9" s="419" t="s">
        <v>231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9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f>C28</f>
        <v>16789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1.5" customHeight="1" x14ac:dyDescent="0.25">
      <c r="B20" s="116">
        <f>E30</f>
        <v>1865.4444444444443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43" t="s">
        <v>2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15.5" customHeight="1" thickBot="1" x14ac:dyDescent="0.3">
      <c r="A28" s="27">
        <v>1</v>
      </c>
      <c r="B28" s="124" t="s">
        <v>150</v>
      </c>
      <c r="C28" s="117">
        <v>16789</v>
      </c>
      <c r="D28" s="30">
        <f>B16</f>
        <v>9</v>
      </c>
      <c r="E28" s="468">
        <f>C28/D28</f>
        <v>1865.4444444444443</v>
      </c>
      <c r="F28" s="469"/>
      <c r="G28" s="190">
        <f>B17*12*1.302/2067.44</f>
        <v>229.3299462136749</v>
      </c>
      <c r="H28" s="20">
        <f>E28*G28</f>
        <v>427802.27410904306</v>
      </c>
      <c r="I28" s="404" t="s">
        <v>165</v>
      </c>
      <c r="M28" s="34">
        <f>G28*C28</f>
        <v>3850220.4669813877</v>
      </c>
    </row>
    <row r="29" spans="1:13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427802.27410904306</v>
      </c>
      <c r="I29" s="405"/>
    </row>
    <row r="30" spans="1:13" ht="31.5" customHeight="1" thickBot="1" x14ac:dyDescent="0.3">
      <c r="A30" s="432" t="s">
        <v>20</v>
      </c>
      <c r="B30" s="433"/>
      <c r="C30" s="433"/>
      <c r="D30" s="434"/>
      <c r="E30" s="402">
        <f>SUM(E28:F28)</f>
        <v>1865.4444444444443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5.25" customHeight="1" thickBot="1" x14ac:dyDescent="0.3">
      <c r="A37" s="28">
        <v>1</v>
      </c>
      <c r="B37" s="313" t="s">
        <v>286</v>
      </c>
      <c r="C37" s="118">
        <v>1</v>
      </c>
      <c r="D37" s="31">
        <f>B16</f>
        <v>9</v>
      </c>
      <c r="E37" s="32">
        <f>C37/D37</f>
        <v>0.1111111111111111</v>
      </c>
      <c r="F37" s="118">
        <v>10</v>
      </c>
      <c r="G37" s="119">
        <v>43600</v>
      </c>
      <c r="H37" s="21">
        <f>E37*G37/F37</f>
        <v>484.44444444444446</v>
      </c>
      <c r="I37" s="462" t="s">
        <v>24</v>
      </c>
      <c r="M37" s="34">
        <f>C37*G37</f>
        <v>43600</v>
      </c>
    </row>
    <row r="38" spans="1:13" ht="31.5" customHeight="1" thickBot="1" x14ac:dyDescent="0.3">
      <c r="A38" s="431" t="s">
        <v>28</v>
      </c>
      <c r="B38" s="413"/>
      <c r="C38" s="413"/>
      <c r="D38" s="413"/>
      <c r="E38" s="413"/>
      <c r="F38" s="396"/>
      <c r="G38" s="22"/>
      <c r="H38" s="23">
        <f>SUM(H37:H37)</f>
        <v>484.44444444444446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34.5" customHeight="1" thickBot="1" x14ac:dyDescent="0.3">
      <c r="A45" s="28">
        <v>1</v>
      </c>
      <c r="B45" s="29" t="s">
        <v>138</v>
      </c>
      <c r="C45" s="118">
        <v>1</v>
      </c>
      <c r="D45" s="31">
        <f>SUM(B16)</f>
        <v>9</v>
      </c>
      <c r="E45" s="32">
        <f>C45/D45</f>
        <v>0.1111111111111111</v>
      </c>
      <c r="F45" s="118">
        <v>1</v>
      </c>
      <c r="G45" s="119"/>
      <c r="H45" s="21">
        <f>E45*G45/F45</f>
        <v>0</v>
      </c>
      <c r="I45" s="462" t="s">
        <v>24</v>
      </c>
    </row>
    <row r="46" spans="1:13" ht="32.2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9" customFormat="1" ht="31.5" customHeight="1" thickBot="1" x14ac:dyDescent="0.3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s="269" customFormat="1" ht="31.5" customHeight="1" thickBot="1" x14ac:dyDescent="0.3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 x14ac:dyDescent="0.3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 x14ac:dyDescent="0.25">
      <c r="A50" s="410" t="s">
        <v>206</v>
      </c>
      <c r="B50" s="411"/>
      <c r="C50" s="411"/>
      <c r="D50" s="411"/>
      <c r="E50" s="411"/>
      <c r="F50" s="411"/>
      <c r="G50" s="411"/>
      <c r="H50" s="411"/>
      <c r="I50" s="412"/>
    </row>
    <row r="51" spans="1:9" s="269" customFormat="1" ht="31.5" customHeight="1" thickBot="1" x14ac:dyDescent="0.3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62" t="s">
        <v>24</v>
      </c>
    </row>
    <row r="52" spans="1:9" s="269" customFormat="1" ht="31.5" customHeight="1" thickBot="1" x14ac:dyDescent="0.3">
      <c r="A52" s="394" t="s">
        <v>29</v>
      </c>
      <c r="B52" s="395"/>
      <c r="C52" s="395"/>
      <c r="D52" s="395"/>
      <c r="E52" s="395"/>
      <c r="F52" s="396"/>
      <c r="G52" s="236"/>
      <c r="H52" s="23">
        <f>SUM(H51:H51)</f>
        <v>0</v>
      </c>
      <c r="I52" s="463"/>
    </row>
    <row r="53" spans="1:9" s="269" customFormat="1" x14ac:dyDescent="0.25"/>
    <row r="54" spans="1:9" s="269" customFormat="1" ht="15.75" customHeight="1" x14ac:dyDescent="0.25">
      <c r="A54" s="390" t="s">
        <v>207</v>
      </c>
      <c r="B54" s="390"/>
      <c r="C54" s="390"/>
      <c r="D54" s="390"/>
      <c r="E54" s="390"/>
      <c r="F54" s="390"/>
      <c r="G54" s="390"/>
      <c r="H54" s="390"/>
      <c r="I54" s="390"/>
    </row>
    <row r="55" spans="1:9" s="269" customFormat="1" ht="6" customHeight="1" x14ac:dyDescent="0.25"/>
    <row r="56" spans="1:9" s="269" customFormat="1" ht="21.75" customHeight="1" x14ac:dyDescent="0.25">
      <c r="B56"/>
      <c r="C56" s="35"/>
      <c r="D56" s="34"/>
      <c r="E56" s="34"/>
      <c r="F56" s="34"/>
      <c r="H56" s="34"/>
      <c r="I56" s="267"/>
    </row>
    <row r="57" spans="1:9" s="269" customFormat="1" ht="16.5" thickBot="1" x14ac:dyDescent="0.3">
      <c r="B57"/>
      <c r="C57" s="35"/>
      <c r="D57" s="34"/>
      <c r="E57" s="34"/>
      <c r="F57" s="34"/>
      <c r="H57" s="34"/>
      <c r="I57" s="267"/>
    </row>
    <row r="58" spans="1:9" s="269" customFormat="1" ht="16.5" thickBot="1" x14ac:dyDescent="0.3">
      <c r="A58" s="79"/>
      <c r="B58" s="80"/>
      <c r="D58" s="397" t="s">
        <v>94</v>
      </c>
      <c r="E58" s="398"/>
      <c r="F58" s="398"/>
      <c r="G58" s="399"/>
      <c r="H58" s="82" t="s">
        <v>95</v>
      </c>
      <c r="I58" s="267"/>
    </row>
    <row r="59" spans="1:9" s="269" customFormat="1" ht="31.5" customHeight="1" x14ac:dyDescent="0.25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 x14ac:dyDescent="0.3">
      <c r="A60" s="77"/>
      <c r="B60" s="78"/>
      <c r="D60" s="104">
        <f>SUM(H29)</f>
        <v>427802.27410904306</v>
      </c>
      <c r="E60" s="105">
        <f>SUM(H38)</f>
        <v>484.44444444444446</v>
      </c>
      <c r="F60" s="242">
        <f>SUM(H46)</f>
        <v>0</v>
      </c>
      <c r="G60" s="243">
        <f>SUM(H52)</f>
        <v>0</v>
      </c>
      <c r="H60" s="244">
        <f>SUM(D60:G60)</f>
        <v>428286.7185534875</v>
      </c>
      <c r="I60" s="267"/>
    </row>
    <row r="61" spans="1:9" x14ac:dyDescent="0.25">
      <c r="A61" s="77"/>
      <c r="B61" s="78"/>
      <c r="I61" s="142"/>
    </row>
    <row r="62" spans="1:9" x14ac:dyDescent="0.25">
      <c r="B62"/>
      <c r="C62" s="35"/>
      <c r="D62" s="34"/>
      <c r="E62" s="34"/>
      <c r="F62" s="34"/>
      <c r="H62" s="34"/>
      <c r="I62" s="142"/>
    </row>
    <row r="63" spans="1:9" ht="31.5" customHeight="1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2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2" ht="16.5" thickBot="1" x14ac:dyDescent="0.3"/>
    <row r="67" spans="1:12" ht="16.5" hidden="1" thickBot="1" x14ac:dyDescent="0.3"/>
    <row r="68" spans="1:12" ht="88.5" customHeight="1" x14ac:dyDescent="0.25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2" x14ac:dyDescent="0.25">
      <c r="A71" s="6">
        <v>1</v>
      </c>
      <c r="B71" s="48" t="s">
        <v>50</v>
      </c>
      <c r="C71" s="7" t="s">
        <v>46</v>
      </c>
      <c r="D71" s="119">
        <v>27630.48</v>
      </c>
      <c r="E71" s="19">
        <f>SUM(B19)</f>
        <v>16789</v>
      </c>
      <c r="F71" s="21">
        <f>SUM(B20)</f>
        <v>1865.4444444444443</v>
      </c>
      <c r="G71" s="262">
        <f t="shared" ref="G71:G76" si="0">D71*F71/E71</f>
        <v>3070.0533333333328</v>
      </c>
      <c r="H71" s="119">
        <v>5.77</v>
      </c>
      <c r="I71" s="106">
        <f t="shared" ref="I71:I76" si="1">G71*H71</f>
        <v>17714.207733333329</v>
      </c>
      <c r="L71" s="34">
        <f>D71*H71</f>
        <v>159427.86959999998</v>
      </c>
    </row>
    <row r="72" spans="1:12" x14ac:dyDescent="0.25">
      <c r="A72" s="6">
        <v>2</v>
      </c>
      <c r="B72" s="48" t="s">
        <v>51</v>
      </c>
      <c r="C72" s="7" t="s">
        <v>47</v>
      </c>
      <c r="D72" s="359">
        <v>5.8681999999999999</v>
      </c>
      <c r="E72" s="19">
        <f>SUM(B19)</f>
        <v>16789</v>
      </c>
      <c r="F72" s="21">
        <f>SUM(B20)</f>
        <v>1865.4444444444443</v>
      </c>
      <c r="G72" s="262">
        <f t="shared" si="0"/>
        <v>0.65202222222222217</v>
      </c>
      <c r="H72" s="119">
        <v>1880.08</v>
      </c>
      <c r="I72" s="106">
        <f t="shared" si="1"/>
        <v>1225.8539395555554</v>
      </c>
      <c r="L72" s="34">
        <f t="shared" ref="L72:L76" si="2">D72*H72</f>
        <v>11032.685455999999</v>
      </c>
    </row>
    <row r="73" spans="1:12" x14ac:dyDescent="0.25">
      <c r="A73" s="6">
        <v>3</v>
      </c>
      <c r="B73" s="48" t="s">
        <v>44</v>
      </c>
      <c r="C73" s="7" t="s">
        <v>48</v>
      </c>
      <c r="D73" s="384">
        <v>943.78579999999999</v>
      </c>
      <c r="E73" s="19">
        <f>SUM(B19)</f>
        <v>16789</v>
      </c>
      <c r="F73" s="21">
        <f>SUM(B20)</f>
        <v>1865.4444444444443</v>
      </c>
      <c r="G73" s="262">
        <f t="shared" si="0"/>
        <v>104.86508888888888</v>
      </c>
      <c r="H73" s="119">
        <v>27.37</v>
      </c>
      <c r="I73" s="106">
        <f t="shared" si="1"/>
        <v>2870.1574828888888</v>
      </c>
      <c r="L73" s="34">
        <f t="shared" si="2"/>
        <v>25831.417346000002</v>
      </c>
    </row>
    <row r="74" spans="1:12" x14ac:dyDescent="0.25">
      <c r="A74" s="42">
        <v>4</v>
      </c>
      <c r="B74" s="49" t="s">
        <v>49</v>
      </c>
      <c r="C74" s="43" t="s">
        <v>48</v>
      </c>
      <c r="D74" s="360">
        <v>110.03</v>
      </c>
      <c r="E74" s="46">
        <f>SUM(B19)</f>
        <v>16789</v>
      </c>
      <c r="F74" s="47">
        <f>SUM(B20)</f>
        <v>1865.4444444444443</v>
      </c>
      <c r="G74" s="263">
        <f t="shared" si="0"/>
        <v>12.225555555555555</v>
      </c>
      <c r="H74" s="120">
        <v>141.12</v>
      </c>
      <c r="I74" s="107">
        <f t="shared" si="1"/>
        <v>1725.2704000000001</v>
      </c>
      <c r="L74" s="34">
        <f t="shared" si="2"/>
        <v>15527.4336</v>
      </c>
    </row>
    <row r="75" spans="1:12" x14ac:dyDescent="0.25">
      <c r="A75" s="6">
        <v>5</v>
      </c>
      <c r="B75" s="48" t="s">
        <v>45</v>
      </c>
      <c r="C75" s="7" t="s">
        <v>48</v>
      </c>
      <c r="D75" s="152">
        <v>88.605999999999995</v>
      </c>
      <c r="E75" s="19">
        <f>SUM(B19)</f>
        <v>16789</v>
      </c>
      <c r="F75" s="21">
        <f>SUM(B20)</f>
        <v>1865.4444444444443</v>
      </c>
      <c r="G75" s="262">
        <f t="shared" si="0"/>
        <v>9.8451111111111107</v>
      </c>
      <c r="H75" s="119">
        <v>17.899999999999999</v>
      </c>
      <c r="I75" s="106">
        <f t="shared" si="1"/>
        <v>176.22748888888887</v>
      </c>
      <c r="L75" s="34">
        <f t="shared" si="2"/>
        <v>1586.0473999999997</v>
      </c>
    </row>
    <row r="76" spans="1:12" ht="16.5" thickBot="1" x14ac:dyDescent="0.3">
      <c r="A76" s="42">
        <v>6</v>
      </c>
      <c r="B76" s="49" t="s">
        <v>109</v>
      </c>
      <c r="C76" s="43" t="s">
        <v>48</v>
      </c>
      <c r="D76" s="120">
        <v>11542.82</v>
      </c>
      <c r="E76" s="46">
        <f>SUM(B19)</f>
        <v>16789</v>
      </c>
      <c r="F76" s="47">
        <f>SUM(B20)</f>
        <v>1865.4444444444443</v>
      </c>
      <c r="G76" s="263">
        <f t="shared" si="0"/>
        <v>1282.5355555555554</v>
      </c>
      <c r="H76" s="120">
        <v>7.05</v>
      </c>
      <c r="I76" s="107">
        <f t="shared" si="1"/>
        <v>9041.875666666665</v>
      </c>
      <c r="L76" s="34">
        <f t="shared" si="2"/>
        <v>81376.880999999994</v>
      </c>
    </row>
    <row r="77" spans="1:12" ht="31.5" customHeight="1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23"/>
      <c r="I77" s="108">
        <f>SUM(I71:I76)</f>
        <v>32753.592711333331</v>
      </c>
    </row>
    <row r="79" spans="1:12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2" ht="16.5" thickBot="1" x14ac:dyDescent="0.3"/>
    <row r="81" spans="1:9" ht="87.75" customHeight="1" x14ac:dyDescent="0.25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16789</v>
      </c>
      <c r="F84" s="21">
        <f>SUM(B20)</f>
        <v>1865.4444444444443</v>
      </c>
      <c r="G84" s="7">
        <f>D84*F84/E84</f>
        <v>0.1111111111111111</v>
      </c>
      <c r="H84" s="119"/>
      <c r="I84" s="106">
        <f>G84*H84</f>
        <v>0</v>
      </c>
    </row>
    <row r="85" spans="1:9" ht="31.5" customHeight="1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23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94.5" x14ac:dyDescent="0.2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16789</v>
      </c>
      <c r="F92" s="21">
        <f>SUM(B20)</f>
        <v>1865.4444444444443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23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94.5" x14ac:dyDescent="0.2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16789</v>
      </c>
      <c r="F100" s="21">
        <f>SUM(B20)</f>
        <v>1865.4444444444443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23"/>
      <c r="I101" s="23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90" customHeight="1" x14ac:dyDescent="0.2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 x14ac:dyDescent="0.25">
      <c r="A107" s="391" t="s">
        <v>63</v>
      </c>
      <c r="B107" s="392"/>
      <c r="C107" s="392"/>
      <c r="D107" s="392"/>
      <c r="E107" s="392"/>
      <c r="F107" s="392"/>
      <c r="G107" s="392"/>
      <c r="H107" s="392"/>
      <c r="I107" s="392"/>
      <c r="J107" s="393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16789</v>
      </c>
      <c r="F108" s="21">
        <f>SUM(B20)</f>
        <v>1865.4444444444443</v>
      </c>
      <c r="G108" s="7">
        <f>D108*F108/E108</f>
        <v>0.1111111111111111</v>
      </c>
      <c r="H108" s="119">
        <v>1527.27</v>
      </c>
      <c r="I108" s="109">
        <f>G108*H108</f>
        <v>169.69666666666666</v>
      </c>
      <c r="J108" s="121">
        <v>0</v>
      </c>
      <c r="L108" s="34">
        <f>D108*H108</f>
        <v>1527.27</v>
      </c>
    </row>
    <row r="109" spans="1:12" ht="31.5" customHeight="1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23"/>
      <c r="I109" s="139">
        <f>SUM(I108:I108)</f>
        <v>169.69666666666666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15" ht="87" customHeight="1" x14ac:dyDescent="0.25">
      <c r="A113" s="36" t="s">
        <v>1</v>
      </c>
      <c r="B113" s="145" t="s">
        <v>2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15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65752</v>
      </c>
      <c r="F116" s="21">
        <v>109</v>
      </c>
      <c r="G116" s="7">
        <f>D116*F116/E116</f>
        <v>1.657744251125441E-3</v>
      </c>
      <c r="H116" s="119">
        <f>(114240+5302)*1.302*1.1107</f>
        <v>172873.43981880002</v>
      </c>
      <c r="I116" s="106">
        <f>G116*H116</f>
        <v>286.57995103189563</v>
      </c>
      <c r="L116" s="34">
        <f>D116*H116</f>
        <v>172873.43981880002</v>
      </c>
      <c r="M116" s="34">
        <f>L116*12</f>
        <v>2074481.2778256002</v>
      </c>
      <c r="N116" s="34"/>
      <c r="O116" s="34">
        <f>M116/11</f>
        <v>188589.20707505455</v>
      </c>
    </row>
    <row r="117" spans="1:15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65752</v>
      </c>
      <c r="F117" s="21">
        <v>109</v>
      </c>
      <c r="G117" s="7">
        <f t="shared" ref="G117:G166" si="3">D117*F117/E117</f>
        <v>1.657744251125441E-3</v>
      </c>
      <c r="H117" s="119">
        <f>(53800+7600)*1.302*1.1107</f>
        <v>88792.467960000009</v>
      </c>
      <c r="I117" s="106">
        <f t="shared" ref="I117:I166" si="4">G117*H117</f>
        <v>147.19520330392993</v>
      </c>
      <c r="L117" s="34">
        <f t="shared" ref="L117:L166" si="5">D117*H117</f>
        <v>88792.467960000009</v>
      </c>
      <c r="M117" s="34">
        <f t="shared" ref="M117:M166" si="6">L117*12</f>
        <v>1065509.61552</v>
      </c>
      <c r="N117" s="34"/>
      <c r="O117" s="34">
        <f t="shared" ref="O117:O166" si="7">M117/11</f>
        <v>96864.510501818178</v>
      </c>
    </row>
    <row r="118" spans="1:15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65752</v>
      </c>
      <c r="F118" s="21">
        <v>109</v>
      </c>
      <c r="G118" s="7">
        <f t="shared" si="3"/>
        <v>1.657744251125441E-3</v>
      </c>
      <c r="H118" s="119">
        <f>53850*1.302*1.1107</f>
        <v>77874.175889999999</v>
      </c>
      <c r="I118" s="106">
        <f t="shared" si="4"/>
        <v>129.09546739277891</v>
      </c>
      <c r="L118" s="34">
        <f t="shared" si="5"/>
        <v>77874.175889999999</v>
      </c>
      <c r="M118" s="34">
        <f t="shared" si="6"/>
        <v>934490.11067999993</v>
      </c>
      <c r="N118" s="34"/>
      <c r="O118" s="34">
        <f t="shared" si="7"/>
        <v>84953.646425454543</v>
      </c>
    </row>
    <row r="119" spans="1:15" s="343" customFormat="1" ht="48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65752</v>
      </c>
      <c r="F119" s="21">
        <v>109</v>
      </c>
      <c r="G119" s="7">
        <f t="shared" ref="G119" si="8">D119*F119/E119</f>
        <v>1.657744251125441E-3</v>
      </c>
      <c r="H119" s="119">
        <f>30346.17*1.302*1.1107</f>
        <v>43884.549306738001</v>
      </c>
      <c r="I119" s="106">
        <f t="shared" ref="I119" si="9">G119*H119</f>
        <v>72.749359326475883</v>
      </c>
      <c r="L119" s="34"/>
      <c r="M119" s="34"/>
      <c r="N119" s="34"/>
      <c r="O119" s="34"/>
    </row>
    <row r="120" spans="1:15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65752</v>
      </c>
      <c r="F120" s="21">
        <v>109</v>
      </c>
      <c r="G120" s="7">
        <f t="shared" si="3"/>
        <v>1.657744251125441E-3</v>
      </c>
      <c r="H120" s="119">
        <f>16300*1.302*1.1107</f>
        <v>23571.941820000004</v>
      </c>
      <c r="I120" s="106">
        <f t="shared" si="4"/>
        <v>39.076251039968369</v>
      </c>
      <c r="L120" s="34">
        <f t="shared" si="5"/>
        <v>23571.941820000004</v>
      </c>
      <c r="M120" s="34">
        <f t="shared" si="6"/>
        <v>282863.30184000003</v>
      </c>
      <c r="N120" s="34"/>
      <c r="O120" s="34">
        <f t="shared" si="7"/>
        <v>25714.845621818185</v>
      </c>
    </row>
    <row r="121" spans="1:15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65752</v>
      </c>
      <c r="F121" s="21">
        <v>109</v>
      </c>
      <c r="G121" s="7">
        <f t="shared" si="3"/>
        <v>1.657744251125441E-3</v>
      </c>
      <c r="H121" s="119">
        <f xml:space="preserve"> 17100*1.302*1.1107</f>
        <v>24728.846939999999</v>
      </c>
      <c r="I121" s="106">
        <f t="shared" si="4"/>
        <v>40.994103851745955</v>
      </c>
      <c r="L121" s="34">
        <f t="shared" si="5"/>
        <v>24728.846939999999</v>
      </c>
      <c r="M121" s="34">
        <f t="shared" si="6"/>
        <v>296746.16327999998</v>
      </c>
      <c r="N121" s="34"/>
      <c r="O121" s="34">
        <f t="shared" si="7"/>
        <v>26976.923934545452</v>
      </c>
    </row>
    <row r="122" spans="1:15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65752</v>
      </c>
      <c r="F122" s="21">
        <v>109</v>
      </c>
      <c r="G122" s="7">
        <f t="shared" si="3"/>
        <v>1.657744251125441E-3</v>
      </c>
      <c r="H122" s="345">
        <f>22470*1.302*1.1107</f>
        <v>32494.572558000003</v>
      </c>
      <c r="I122" s="106">
        <f t="shared" si="4"/>
        <v>53.867690850803022</v>
      </c>
      <c r="L122" s="34">
        <f t="shared" si="5"/>
        <v>32494.572558000003</v>
      </c>
      <c r="M122" s="34">
        <f t="shared" si="6"/>
        <v>389934.87069600006</v>
      </c>
      <c r="N122" s="34"/>
      <c r="O122" s="34">
        <f t="shared" si="7"/>
        <v>35448.624608727281</v>
      </c>
    </row>
    <row r="123" spans="1:15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65752</v>
      </c>
      <c r="F123" s="21">
        <v>109</v>
      </c>
      <c r="G123" s="7">
        <f t="shared" si="3"/>
        <v>1.657744251125441E-3</v>
      </c>
      <c r="H123" s="119">
        <f>18000*1.302*1.1107</f>
        <v>26030.3652</v>
      </c>
      <c r="I123" s="106">
        <f t="shared" si="4"/>
        <v>43.151688264995741</v>
      </c>
      <c r="L123" s="34">
        <f t="shared" si="5"/>
        <v>26030.3652</v>
      </c>
      <c r="M123" s="34">
        <f t="shared" si="6"/>
        <v>312364.3824</v>
      </c>
      <c r="N123" s="34"/>
      <c r="O123" s="34">
        <f t="shared" si="7"/>
        <v>28396.762036363638</v>
      </c>
    </row>
    <row r="124" spans="1:15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65752</v>
      </c>
      <c r="F124" s="21">
        <v>109</v>
      </c>
      <c r="G124" s="7">
        <f t="shared" si="3"/>
        <v>1.657744251125441E-3</v>
      </c>
      <c r="H124" s="119">
        <f>(13800+7845)*1.302*1.1107</f>
        <v>31301.514153</v>
      </c>
      <c r="I124" s="106">
        <f t="shared" si="4"/>
        <v>51.889905138657376</v>
      </c>
      <c r="L124" s="34">
        <f t="shared" si="5"/>
        <v>31301.514153</v>
      </c>
      <c r="M124" s="34">
        <f t="shared" si="6"/>
        <v>375618.16983600002</v>
      </c>
      <c r="N124" s="34"/>
      <c r="O124" s="34">
        <f t="shared" si="7"/>
        <v>34147.106348727277</v>
      </c>
    </row>
    <row r="125" spans="1:15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65752</v>
      </c>
      <c r="F125" s="21">
        <v>109</v>
      </c>
      <c r="G125" s="7">
        <f t="shared" si="3"/>
        <v>4.9732327533763233E-3</v>
      </c>
      <c r="H125" s="119">
        <f>24000*1.302*1.1107</f>
        <v>34707.153599999998</v>
      </c>
      <c r="I125" s="106">
        <f t="shared" si="4"/>
        <v>172.60675305998296</v>
      </c>
      <c r="L125" s="34">
        <f t="shared" si="5"/>
        <v>104121.4608</v>
      </c>
      <c r="M125" s="34">
        <f t="shared" si="6"/>
        <v>1249457.5296</v>
      </c>
      <c r="N125" s="34"/>
      <c r="O125" s="34">
        <f t="shared" si="7"/>
        <v>113587.04814545455</v>
      </c>
    </row>
    <row r="126" spans="1:15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65752</v>
      </c>
      <c r="F126" s="21">
        <v>109</v>
      </c>
      <c r="G126" s="7">
        <f t="shared" si="3"/>
        <v>1.657744251125441E-3</v>
      </c>
      <c r="H126" s="119">
        <f>22500*1.302*1.1107</f>
        <v>32537.9565</v>
      </c>
      <c r="I126" s="106">
        <f t="shared" si="4"/>
        <v>53.93961033124468</v>
      </c>
      <c r="L126" s="34">
        <f t="shared" si="5"/>
        <v>32537.9565</v>
      </c>
      <c r="M126" s="34">
        <f t="shared" si="6"/>
        <v>390455.478</v>
      </c>
      <c r="N126" s="34"/>
      <c r="O126" s="34">
        <f t="shared" si="7"/>
        <v>35495.952545454544</v>
      </c>
    </row>
    <row r="127" spans="1:15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65752</v>
      </c>
      <c r="F127" s="21">
        <v>109</v>
      </c>
      <c r="G127" s="7">
        <f t="shared" si="3"/>
        <v>1.657744251125441E-3</v>
      </c>
      <c r="H127" s="119">
        <f>20235*1.302*1.1107</f>
        <v>29262.468879000004</v>
      </c>
      <c r="I127" s="106">
        <f t="shared" si="4"/>
        <v>48.509689557899385</v>
      </c>
      <c r="L127" s="34">
        <f t="shared" si="5"/>
        <v>29262.468879000004</v>
      </c>
      <c r="M127" s="34">
        <f t="shared" si="6"/>
        <v>351149.62654800003</v>
      </c>
      <c r="N127" s="34"/>
      <c r="O127" s="34">
        <f t="shared" si="7"/>
        <v>31922.693322545456</v>
      </c>
    </row>
    <row r="128" spans="1:15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65752</v>
      </c>
      <c r="F128" s="21">
        <v>109</v>
      </c>
      <c r="G128" s="7">
        <f t="shared" si="3"/>
        <v>3.3154885022508821E-3</v>
      </c>
      <c r="H128" s="119">
        <f>13800*D128*1.302*1.1107</f>
        <v>39913.226640000008</v>
      </c>
      <c r="I128" s="106">
        <f t="shared" si="4"/>
        <v>132.33184401265362</v>
      </c>
      <c r="L128" s="34">
        <f t="shared" si="5"/>
        <v>79826.453280000016</v>
      </c>
      <c r="M128" s="34">
        <f t="shared" si="6"/>
        <v>957917.43936000019</v>
      </c>
      <c r="N128" s="34"/>
      <c r="O128" s="34">
        <f t="shared" si="7"/>
        <v>87083.403578181838</v>
      </c>
    </row>
    <row r="129" spans="1:15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65752</v>
      </c>
      <c r="F129" s="21">
        <v>109</v>
      </c>
      <c r="G129" s="7">
        <f t="shared" si="3"/>
        <v>1.657744251125441E-3</v>
      </c>
      <c r="H129" s="119">
        <f>14410*1.302*1.1107</f>
        <v>20838.753474000001</v>
      </c>
      <c r="I129" s="106">
        <f t="shared" si="4"/>
        <v>34.545323772143817</v>
      </c>
      <c r="L129" s="34">
        <f t="shared" si="5"/>
        <v>20838.753474000001</v>
      </c>
      <c r="M129" s="34">
        <f t="shared" si="6"/>
        <v>250065.04168800003</v>
      </c>
      <c r="N129" s="34"/>
      <c r="O129" s="34">
        <f t="shared" si="7"/>
        <v>22733.185608000003</v>
      </c>
    </row>
    <row r="130" spans="1:15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65752</v>
      </c>
      <c r="F130" s="21">
        <v>109</v>
      </c>
      <c r="G130" s="7">
        <f t="shared" si="3"/>
        <v>8.2887212556272051E-4</v>
      </c>
      <c r="H130" s="119">
        <f>14100*D130*1.302*1.1107</f>
        <v>10195.22637</v>
      </c>
      <c r="I130" s="106">
        <f t="shared" si="4"/>
        <v>8.450538951895</v>
      </c>
      <c r="L130" s="34">
        <f t="shared" si="5"/>
        <v>5097.6131850000002</v>
      </c>
      <c r="M130" s="34">
        <f t="shared" si="6"/>
        <v>61171.358220000002</v>
      </c>
      <c r="N130" s="34"/>
      <c r="O130" s="34">
        <f t="shared" si="7"/>
        <v>5561.0325654545459</v>
      </c>
    </row>
    <row r="131" spans="1:15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65752</v>
      </c>
      <c r="F131" s="21">
        <v>109</v>
      </c>
      <c r="G131" s="7">
        <f t="shared" si="3"/>
        <v>1.9892931013505293E-2</v>
      </c>
      <c r="H131" s="119">
        <f>13800*D131*1.302*1.1107-42818.51</f>
        <v>196660.84984000001</v>
      </c>
      <c r="I131" s="106">
        <f t="shared" si="4"/>
        <v>3912.1607189244437</v>
      </c>
      <c r="L131" s="34">
        <f t="shared" si="5"/>
        <v>2359930.19808</v>
      </c>
      <c r="M131" s="34">
        <f t="shared" si="6"/>
        <v>28319162.376960002</v>
      </c>
      <c r="N131" s="34"/>
      <c r="O131" s="34">
        <f t="shared" si="7"/>
        <v>2574469.3069963637</v>
      </c>
    </row>
    <row r="132" spans="1:15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65752</v>
      </c>
      <c r="F132" s="21">
        <v>109</v>
      </c>
      <c r="G132" s="7">
        <f t="shared" si="3"/>
        <v>4.9732327533763233E-3</v>
      </c>
      <c r="H132" s="119">
        <f>15070*D132*1.302*1.1107</f>
        <v>65379.60059400001</v>
      </c>
      <c r="I132" s="106">
        <f t="shared" si="4"/>
        <v>325.14797107674298</v>
      </c>
      <c r="L132" s="34">
        <f t="shared" si="5"/>
        <v>196138.80178200002</v>
      </c>
      <c r="M132" s="34">
        <f t="shared" si="6"/>
        <v>2353665.6213840004</v>
      </c>
      <c r="N132" s="34"/>
      <c r="O132" s="34">
        <f t="shared" si="7"/>
        <v>213969.60194400002</v>
      </c>
    </row>
    <row r="133" spans="1:15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65752</v>
      </c>
      <c r="F133" s="21">
        <v>109</v>
      </c>
      <c r="G133" s="7">
        <f t="shared" si="3"/>
        <v>3.3154885022508821E-3</v>
      </c>
      <c r="H133" s="119">
        <f>(29000+11500)*D133*1.302*1.1107</f>
        <v>117136.6434</v>
      </c>
      <c r="I133" s="106">
        <f t="shared" si="4"/>
        <v>388.36519438496168</v>
      </c>
      <c r="L133" s="34">
        <f t="shared" si="5"/>
        <v>234273.2868</v>
      </c>
      <c r="M133" s="34">
        <f t="shared" si="6"/>
        <v>2811279.4416</v>
      </c>
      <c r="N133" s="34"/>
      <c r="O133" s="34">
        <f t="shared" si="7"/>
        <v>255570.85832727273</v>
      </c>
    </row>
    <row r="134" spans="1:15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65752</v>
      </c>
      <c r="F134" s="21">
        <v>109</v>
      </c>
      <c r="G134" s="7">
        <f t="shared" si="3"/>
        <v>1.657744251125441E-3</v>
      </c>
      <c r="H134" s="119">
        <f>16850*D134*1.302*1.1107</f>
        <v>24367.31409</v>
      </c>
      <c r="I134" s="106">
        <f t="shared" si="4"/>
        <v>40.39477484806546</v>
      </c>
      <c r="L134" s="34">
        <f t="shared" si="5"/>
        <v>24367.31409</v>
      </c>
      <c r="M134" s="34">
        <f t="shared" si="6"/>
        <v>292407.76908</v>
      </c>
      <c r="N134" s="34"/>
      <c r="O134" s="34">
        <f t="shared" si="7"/>
        <v>26582.524461818182</v>
      </c>
    </row>
    <row r="135" spans="1:15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65752</v>
      </c>
      <c r="F135" s="21">
        <v>109</v>
      </c>
      <c r="G135" s="7">
        <f t="shared" si="3"/>
        <v>1.657744251125441E-3</v>
      </c>
      <c r="H135" s="119">
        <f>17250*D135*1.302*1.1107</f>
        <v>24945.766650000001</v>
      </c>
      <c r="I135" s="106">
        <f t="shared" si="4"/>
        <v>41.353701253954256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</row>
    <row r="136" spans="1:15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65752</v>
      </c>
      <c r="F136" s="21">
        <v>109</v>
      </c>
      <c r="G136" s="7">
        <f t="shared" si="3"/>
        <v>1.657744251125441E-3</v>
      </c>
      <c r="H136" s="119">
        <f>17250*D136*1.302*1.1107</f>
        <v>24945.766650000001</v>
      </c>
      <c r="I136" s="106">
        <f t="shared" si="4"/>
        <v>41.353701253954256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</row>
    <row r="137" spans="1:15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65752</v>
      </c>
      <c r="F137" s="21">
        <v>109</v>
      </c>
      <c r="G137" s="7">
        <f t="shared" si="3"/>
        <v>3.3154885022508821E-3</v>
      </c>
      <c r="H137" s="119">
        <f>25275*D137*1.302*1.1107</f>
        <v>73101.942270000014</v>
      </c>
      <c r="I137" s="106">
        <f t="shared" si="4"/>
        <v>242.3686490883928</v>
      </c>
      <c r="L137" s="34">
        <f t="shared" si="5"/>
        <v>146203.88454000003</v>
      </c>
      <c r="M137" s="34">
        <f t="shared" si="6"/>
        <v>1754446.6144800005</v>
      </c>
      <c r="N137" s="34"/>
      <c r="O137" s="34">
        <f t="shared" si="7"/>
        <v>159495.14677090914</v>
      </c>
    </row>
    <row r="138" spans="1:15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65752</v>
      </c>
      <c r="F138" s="21">
        <v>109</v>
      </c>
      <c r="G138" s="7">
        <f t="shared" si="3"/>
        <v>2.4866163766881617E-3</v>
      </c>
      <c r="H138" s="119">
        <f>19915*D138*1.302*1.1107</f>
        <v>43199.560246500005</v>
      </c>
      <c r="I138" s="106">
        <f t="shared" si="4"/>
        <v>107.42073397467379</v>
      </c>
      <c r="L138" s="34">
        <f t="shared" si="5"/>
        <v>64799.340369750003</v>
      </c>
      <c r="M138" s="34">
        <f t="shared" si="6"/>
        <v>777592.0844370001</v>
      </c>
      <c r="N138" s="34"/>
      <c r="O138" s="34">
        <f t="shared" si="7"/>
        <v>70690.189494272738</v>
      </c>
    </row>
    <row r="139" spans="1:15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65752</v>
      </c>
      <c r="F139" s="21">
        <v>109</v>
      </c>
      <c r="G139" s="7">
        <f t="shared" si="3"/>
        <v>1.657744251125441E-3</v>
      </c>
      <c r="H139" s="119">
        <f>17415*D139*1.302*1.1107</f>
        <v>25184.378331000004</v>
      </c>
      <c r="I139" s="106">
        <f t="shared" si="4"/>
        <v>41.749258396383382</v>
      </c>
      <c r="L139" s="34">
        <f t="shared" si="5"/>
        <v>25184.378331000004</v>
      </c>
      <c r="M139" s="34">
        <f t="shared" si="6"/>
        <v>302212.53997200006</v>
      </c>
      <c r="N139" s="34"/>
      <c r="O139" s="34">
        <f t="shared" si="7"/>
        <v>27473.867270181825</v>
      </c>
    </row>
    <row r="140" spans="1:15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65752</v>
      </c>
      <c r="F140" s="21">
        <v>109</v>
      </c>
      <c r="G140" s="7">
        <f>D140*F140/E140</f>
        <v>1.657744251125441E-3</v>
      </c>
      <c r="H140" s="119">
        <f>16400*D141*1.302*1.1107</f>
        <v>23716.554960000001</v>
      </c>
      <c r="I140" s="106">
        <f t="shared" si="4"/>
        <v>39.315982641440563</v>
      </c>
      <c r="L140" s="34">
        <f t="shared" si="5"/>
        <v>23716.554960000001</v>
      </c>
      <c r="M140" s="34">
        <f t="shared" si="6"/>
        <v>284598.65951999999</v>
      </c>
      <c r="N140" s="34"/>
      <c r="O140" s="34">
        <f t="shared" si="7"/>
        <v>25872.605410909091</v>
      </c>
    </row>
    <row r="141" spans="1:15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65752</v>
      </c>
      <c r="F141" s="21">
        <v>109</v>
      </c>
      <c r="G141" s="7">
        <f t="shared" si="3"/>
        <v>1.657744251125441E-3</v>
      </c>
      <c r="H141" s="119">
        <f>22000*D141*1.302*1.1107</f>
        <v>31814.890800000001</v>
      </c>
      <c r="I141" s="106">
        <f t="shared" si="4"/>
        <v>52.740952323883683</v>
      </c>
      <c r="L141" s="34">
        <f t="shared" si="5"/>
        <v>31814.890800000001</v>
      </c>
      <c r="M141" s="34">
        <f t="shared" si="6"/>
        <v>381778.68960000004</v>
      </c>
      <c r="N141" s="34"/>
      <c r="O141" s="34">
        <f t="shared" si="7"/>
        <v>34707.153600000005</v>
      </c>
    </row>
    <row r="142" spans="1:15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65752</v>
      </c>
      <c r="F142" s="21">
        <v>109</v>
      </c>
      <c r="G142" s="7">
        <f t="shared" si="3"/>
        <v>1.657744251125441E-3</v>
      </c>
      <c r="H142" s="119">
        <f>(24700+14400)*D142*1.302*1.1107</f>
        <v>56543.737740000004</v>
      </c>
      <c r="I142" s="106">
        <f t="shared" si="4"/>
        <v>93.735056175629637</v>
      </c>
      <c r="L142" s="34">
        <f t="shared" si="5"/>
        <v>56543.737740000004</v>
      </c>
      <c r="M142" s="34">
        <f t="shared" si="6"/>
        <v>678524.85288000002</v>
      </c>
      <c r="N142" s="34"/>
      <c r="O142" s="34">
        <f t="shared" si="7"/>
        <v>61684.077534545453</v>
      </c>
    </row>
    <row r="143" spans="1:15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65752</v>
      </c>
      <c r="F143" s="21">
        <v>109</v>
      </c>
      <c r="G143" s="7">
        <f t="shared" si="3"/>
        <v>1.657744251125441E-3</v>
      </c>
      <c r="H143" s="119">
        <f>(29600+14710)*D143*1.302*1.1107</f>
        <v>64078.082334000006</v>
      </c>
      <c r="I143" s="106">
        <f t="shared" si="4"/>
        <v>106.22507261233119</v>
      </c>
      <c r="L143" s="34">
        <f t="shared" si="5"/>
        <v>64078.082334000006</v>
      </c>
      <c r="M143" s="34">
        <f t="shared" si="6"/>
        <v>768936.98800800007</v>
      </c>
      <c r="N143" s="34"/>
      <c r="O143" s="34">
        <f t="shared" si="7"/>
        <v>69903.36254618183</v>
      </c>
    </row>
    <row r="144" spans="1:15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65752</v>
      </c>
      <c r="F144" s="21">
        <v>109</v>
      </c>
      <c r="G144" s="7">
        <f t="shared" si="3"/>
        <v>1.657744251125441E-3</v>
      </c>
      <c r="H144" s="119">
        <f>13800*D144*1.302*1.1107</f>
        <v>19956.613320000004</v>
      </c>
      <c r="I144" s="106">
        <f t="shared" si="4"/>
        <v>33.082961003163405</v>
      </c>
      <c r="L144" s="34">
        <f t="shared" si="5"/>
        <v>19956.613320000004</v>
      </c>
      <c r="M144" s="34">
        <f t="shared" si="6"/>
        <v>239479.35984000005</v>
      </c>
      <c r="N144" s="34"/>
      <c r="O144" s="34">
        <f t="shared" si="7"/>
        <v>21770.85089454546</v>
      </c>
    </row>
    <row r="145" spans="1:15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65752</v>
      </c>
      <c r="F145" s="21">
        <v>109</v>
      </c>
      <c r="G145" s="7">
        <f t="shared" si="3"/>
        <v>1.657744251125441E-3</v>
      </c>
      <c r="H145" s="119">
        <f>(13800+2300)*D145*1.302*1.1107</f>
        <v>23282.715540000001</v>
      </c>
      <c r="I145" s="106">
        <f t="shared" si="4"/>
        <v>38.596787837023967</v>
      </c>
      <c r="L145" s="34">
        <f t="shared" si="5"/>
        <v>23282.715540000001</v>
      </c>
      <c r="M145" s="34">
        <f t="shared" si="6"/>
        <v>279392.58648</v>
      </c>
      <c r="N145" s="34"/>
      <c r="O145" s="34">
        <f t="shared" si="7"/>
        <v>25399.326043636363</v>
      </c>
    </row>
    <row r="146" spans="1:15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65752</v>
      </c>
      <c r="F146" s="21">
        <v>109</v>
      </c>
      <c r="G146" s="7">
        <f t="shared" si="3"/>
        <v>1.657744251125441E-3</v>
      </c>
      <c r="H146" s="119">
        <f>14300*D146*1.302*1.1107</f>
        <v>20679.679020000003</v>
      </c>
      <c r="I146" s="106">
        <f t="shared" si="4"/>
        <v>34.281619010524402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</row>
    <row r="147" spans="1:15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65752</v>
      </c>
      <c r="F147" s="21">
        <v>109</v>
      </c>
      <c r="G147" s="7">
        <f t="shared" si="3"/>
        <v>1.657744251125441E-3</v>
      </c>
      <c r="H147" s="119">
        <f>14300*D147*1.302*1.1107</f>
        <v>20679.679020000003</v>
      </c>
      <c r="I147" s="106">
        <f t="shared" si="4"/>
        <v>34.281619010524402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</row>
    <row r="148" spans="1:15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65752</v>
      </c>
      <c r="F148" s="21">
        <v>109</v>
      </c>
      <c r="G148" s="7">
        <f t="shared" si="3"/>
        <v>1.657744251125441E-3</v>
      </c>
      <c r="H148" s="119">
        <f>(25150+1350)*D148*1.302*1.1107</f>
        <v>38322.482100000001</v>
      </c>
      <c r="I148" s="106">
        <f t="shared" si="4"/>
        <v>63.528874390132621</v>
      </c>
      <c r="L148" s="34">
        <f t="shared" si="5"/>
        <v>38322.482100000001</v>
      </c>
      <c r="M148" s="34">
        <f t="shared" si="6"/>
        <v>459869.78520000004</v>
      </c>
      <c r="N148" s="34"/>
      <c r="O148" s="34">
        <f t="shared" si="7"/>
        <v>41806.344109090911</v>
      </c>
    </row>
    <row r="149" spans="1:15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65752</v>
      </c>
      <c r="F149" s="21">
        <v>109</v>
      </c>
      <c r="G149" s="7">
        <f t="shared" si="3"/>
        <v>3.3154885022508821E-3</v>
      </c>
      <c r="H149" s="119">
        <f>14500*D149*1.302*1.1107</f>
        <v>41937.810600000004</v>
      </c>
      <c r="I149" s="106">
        <f t="shared" si="4"/>
        <v>139.04432885387519</v>
      </c>
      <c r="L149" s="34">
        <f t="shared" si="5"/>
        <v>83875.621200000009</v>
      </c>
      <c r="M149" s="34">
        <f t="shared" si="6"/>
        <v>1006507.4544000002</v>
      </c>
      <c r="N149" s="34"/>
      <c r="O149" s="34">
        <f t="shared" si="7"/>
        <v>91500.677672727281</v>
      </c>
    </row>
    <row r="150" spans="1:15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65752</v>
      </c>
      <c r="F150" s="21">
        <v>109</v>
      </c>
      <c r="G150" s="7">
        <f t="shared" si="3"/>
        <v>1.657744251125441E-3</v>
      </c>
      <c r="H150" s="119">
        <f>51255*D150*1.302*1.1107</f>
        <v>74121.464907000016</v>
      </c>
      <c r="I150" s="106">
        <f t="shared" si="4"/>
        <v>122.8744323345754</v>
      </c>
      <c r="L150" s="34">
        <f t="shared" si="5"/>
        <v>74121.464907000016</v>
      </c>
      <c r="M150" s="34">
        <f t="shared" si="6"/>
        <v>889457.57888400019</v>
      </c>
      <c r="N150" s="34"/>
      <c r="O150" s="34">
        <f t="shared" si="7"/>
        <v>80859.779898545472</v>
      </c>
    </row>
    <row r="151" spans="1:15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65752</v>
      </c>
      <c r="F151" s="21">
        <v>109</v>
      </c>
      <c r="G151" s="7">
        <f t="shared" si="3"/>
        <v>1.657744251125441E-3</v>
      </c>
      <c r="H151" s="119">
        <f>13700*D151*1.302*1.1107</f>
        <v>19812.000180000003</v>
      </c>
      <c r="I151" s="106">
        <f t="shared" si="4"/>
        <v>32.843229401691204</v>
      </c>
      <c r="L151" s="34">
        <f t="shared" si="5"/>
        <v>19812.000180000003</v>
      </c>
      <c r="M151" s="34">
        <f t="shared" si="6"/>
        <v>237744.00216000003</v>
      </c>
      <c r="N151" s="34"/>
      <c r="O151" s="34">
        <f t="shared" si="7"/>
        <v>21613.091105454547</v>
      </c>
    </row>
    <row r="152" spans="1:15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65752</v>
      </c>
      <c r="F152" s="21">
        <v>109</v>
      </c>
      <c r="G152" s="7">
        <f t="shared" si="3"/>
        <v>2.4866163766881617E-3</v>
      </c>
      <c r="H152" s="119">
        <f>13700*D152*1.302*1.1107</f>
        <v>29718.000270000004</v>
      </c>
      <c r="I152" s="106">
        <f t="shared" si="4"/>
        <v>73.897266153805219</v>
      </c>
      <c r="L152" s="34">
        <f t="shared" si="5"/>
        <v>44577.000405000006</v>
      </c>
      <c r="M152" s="34">
        <f t="shared" si="6"/>
        <v>534924.0048600001</v>
      </c>
      <c r="N152" s="34"/>
      <c r="O152" s="34">
        <f t="shared" si="7"/>
        <v>48629.454987272737</v>
      </c>
    </row>
    <row r="153" spans="1:15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65752</v>
      </c>
      <c r="F153" s="21">
        <v>109</v>
      </c>
      <c r="G153" s="7">
        <f t="shared" si="3"/>
        <v>4.9732327533763233E-3</v>
      </c>
      <c r="H153" s="119">
        <f>13700*D153*1.302*1.1107</f>
        <v>59436.000540000008</v>
      </c>
      <c r="I153" s="106">
        <f t="shared" si="4"/>
        <v>295.58906461522088</v>
      </c>
      <c r="L153" s="34">
        <f t="shared" si="5"/>
        <v>178308.00162000002</v>
      </c>
      <c r="M153" s="34">
        <f t="shared" si="6"/>
        <v>2139696.0194400004</v>
      </c>
      <c r="N153" s="34"/>
      <c r="O153" s="34">
        <f t="shared" si="7"/>
        <v>194517.81994909095</v>
      </c>
    </row>
    <row r="154" spans="1:15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65752</v>
      </c>
      <c r="F154" s="21">
        <v>109</v>
      </c>
      <c r="G154" s="7">
        <f t="shared" si="3"/>
        <v>6.6309770045017641E-3</v>
      </c>
      <c r="H154" s="119">
        <f>13500*D154*1.302*1.1107</f>
        <v>78091.095600000001</v>
      </c>
      <c r="I154" s="106">
        <f t="shared" si="4"/>
        <v>517.82025917994895</v>
      </c>
      <c r="L154" s="34">
        <f t="shared" si="5"/>
        <v>312364.3824</v>
      </c>
      <c r="M154" s="34">
        <f t="shared" si="6"/>
        <v>3748372.5888</v>
      </c>
      <c r="N154" s="34"/>
      <c r="O154" s="34">
        <f t="shared" si="7"/>
        <v>340761.14443636365</v>
      </c>
    </row>
    <row r="155" spans="1:15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65752</v>
      </c>
      <c r="F155" s="21">
        <v>109</v>
      </c>
      <c r="G155" s="7">
        <f t="shared" si="3"/>
        <v>8.2887212556272051E-4</v>
      </c>
      <c r="H155" s="119">
        <f>14150*D155*1.302*1.1107</f>
        <v>10231.379655000001</v>
      </c>
      <c r="I155" s="106">
        <f t="shared" si="4"/>
        <v>8.4805054020790251</v>
      </c>
      <c r="L155" s="34">
        <f t="shared" si="5"/>
        <v>5115.6898275000003</v>
      </c>
      <c r="M155" s="34">
        <f t="shared" si="6"/>
        <v>61388.277930000004</v>
      </c>
      <c r="N155" s="34"/>
      <c r="O155" s="34">
        <f t="shared" si="7"/>
        <v>5580.7525390909095</v>
      </c>
    </row>
    <row r="156" spans="1:15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65752</v>
      </c>
      <c r="F156" s="21">
        <v>109</v>
      </c>
      <c r="G156" s="7">
        <f t="shared" si="3"/>
        <v>6.6309770045017641E-3</v>
      </c>
      <c r="H156" s="119">
        <f>13800*D156*1.302*1.1107</f>
        <v>79826.453280000016</v>
      </c>
      <c r="I156" s="106">
        <f t="shared" si="4"/>
        <v>529.32737605061448</v>
      </c>
      <c r="L156" s="34">
        <f t="shared" si="5"/>
        <v>319305.81312000006</v>
      </c>
      <c r="M156" s="34">
        <f t="shared" si="6"/>
        <v>3831669.7574400008</v>
      </c>
      <c r="N156" s="34"/>
      <c r="O156" s="34">
        <f t="shared" si="7"/>
        <v>348333.61431272735</v>
      </c>
    </row>
    <row r="157" spans="1:15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65752</v>
      </c>
      <c r="F157" s="21">
        <v>109</v>
      </c>
      <c r="G157" s="7">
        <f t="shared" si="3"/>
        <v>1.657744251125441E-3</v>
      </c>
      <c r="H157" s="119">
        <f>20230*D157*1.302*1.1107</f>
        <v>29255.238222</v>
      </c>
      <c r="I157" s="106">
        <f t="shared" si="4"/>
        <v>48.497702977825767</v>
      </c>
      <c r="L157" s="34">
        <f t="shared" si="5"/>
        <v>29255.238222</v>
      </c>
      <c r="M157" s="34">
        <f t="shared" si="6"/>
        <v>351062.858664</v>
      </c>
      <c r="N157" s="34"/>
      <c r="O157" s="34">
        <f t="shared" si="7"/>
        <v>31914.80533309091</v>
      </c>
    </row>
    <row r="158" spans="1:15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65752</v>
      </c>
      <c r="F158" s="21">
        <v>109</v>
      </c>
      <c r="G158" s="7">
        <f t="shared" si="3"/>
        <v>4.1443606278136029E-3</v>
      </c>
      <c r="H158" s="119">
        <f>14320*D158*1.302*1.1107</f>
        <v>51771.504119999998</v>
      </c>
      <c r="I158" s="106">
        <f t="shared" si="4"/>
        <v>214.55978331761773</v>
      </c>
      <c r="L158" s="34">
        <f t="shared" si="5"/>
        <v>129428.76029999999</v>
      </c>
      <c r="M158" s="34">
        <f t="shared" si="6"/>
        <v>1553145.1236</v>
      </c>
      <c r="N158" s="34"/>
      <c r="O158" s="34">
        <f t="shared" si="7"/>
        <v>141195.01123636364</v>
      </c>
    </row>
    <row r="159" spans="1:15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65752</v>
      </c>
      <c r="F159" s="21">
        <v>109</v>
      </c>
      <c r="G159" s="7">
        <f t="shared" si="3"/>
        <v>4.9732327533763233E-3</v>
      </c>
      <c r="H159" s="119">
        <f>13500*D159*1.302*1.1107</f>
        <v>58568.3217</v>
      </c>
      <c r="I159" s="106">
        <f t="shared" si="4"/>
        <v>291.27389578872129</v>
      </c>
      <c r="L159" s="34">
        <f t="shared" si="5"/>
        <v>175704.9651</v>
      </c>
      <c r="M159" s="34">
        <f t="shared" si="6"/>
        <v>2108459.5811999999</v>
      </c>
      <c r="N159" s="34"/>
      <c r="O159" s="34">
        <f t="shared" si="7"/>
        <v>191678.14374545452</v>
      </c>
    </row>
    <row r="160" spans="1:15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65752</v>
      </c>
      <c r="F160" s="21">
        <v>109</v>
      </c>
      <c r="G160" s="7">
        <f t="shared" si="3"/>
        <v>1.657744251125441E-3</v>
      </c>
      <c r="H160" s="119">
        <f>14050*D160*1.302*1.1107</f>
        <v>20318.146170000004</v>
      </c>
      <c r="I160" s="106">
        <f t="shared" si="4"/>
        <v>33.682290006843907</v>
      </c>
      <c r="L160" s="34">
        <f t="shared" si="5"/>
        <v>20318.146170000004</v>
      </c>
      <c r="M160" s="34">
        <f t="shared" si="6"/>
        <v>243817.75404000003</v>
      </c>
      <c r="N160" s="34"/>
      <c r="O160" s="34">
        <f t="shared" si="7"/>
        <v>22165.250367272729</v>
      </c>
    </row>
    <row r="161" spans="1:17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65752</v>
      </c>
      <c r="F161" s="21">
        <v>109</v>
      </c>
      <c r="G161" s="7">
        <f t="shared" si="3"/>
        <v>1.657744251125441E-3</v>
      </c>
      <c r="H161" s="119">
        <f>14160*D160*1.302*1.1107</f>
        <v>20477.220624000001</v>
      </c>
      <c r="I161" s="106">
        <f t="shared" si="4"/>
        <v>33.945994768463322</v>
      </c>
      <c r="L161" s="34">
        <f t="shared" si="5"/>
        <v>20477.220624000001</v>
      </c>
      <c r="M161" s="34">
        <f t="shared" si="6"/>
        <v>245726.64748800002</v>
      </c>
      <c r="N161" s="34"/>
      <c r="O161" s="34">
        <f t="shared" si="7"/>
        <v>22338.78613527273</v>
      </c>
    </row>
    <row r="162" spans="1:17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65752</v>
      </c>
      <c r="F162" s="21">
        <v>109</v>
      </c>
      <c r="G162" s="7">
        <f t="shared" si="3"/>
        <v>8.2887212556272051E-4</v>
      </c>
      <c r="H162" s="119">
        <f>13760*D162*1.302*1.1107</f>
        <v>9949.3840319999999</v>
      </c>
      <c r="I162" s="106">
        <f t="shared" si="4"/>
        <v>8.2467670906436297</v>
      </c>
      <c r="L162" s="34">
        <f t="shared" si="5"/>
        <v>4974.692016</v>
      </c>
      <c r="M162" s="34">
        <f t="shared" si="6"/>
        <v>59696.304191999996</v>
      </c>
      <c r="N162" s="34"/>
      <c r="O162" s="34">
        <f t="shared" si="7"/>
        <v>5426.9367447272725</v>
      </c>
    </row>
    <row r="163" spans="1:17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65752</v>
      </c>
      <c r="F163" s="21">
        <v>109</v>
      </c>
      <c r="G163" s="7">
        <f t="shared" si="3"/>
        <v>1.657744251125441E-3</v>
      </c>
      <c r="H163" s="119">
        <f>16960*D163*1.302*1.1107</f>
        <v>24526.388544000001</v>
      </c>
      <c r="I163" s="106">
        <f t="shared" si="4"/>
        <v>40.658479609684875</v>
      </c>
      <c r="L163" s="34">
        <f t="shared" si="5"/>
        <v>24526.388544000001</v>
      </c>
      <c r="M163" s="34">
        <f t="shared" si="6"/>
        <v>294316.66252800002</v>
      </c>
      <c r="N163" s="34"/>
      <c r="O163" s="34">
        <f t="shared" si="7"/>
        <v>26756.060229818184</v>
      </c>
    </row>
    <row r="164" spans="1:17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65752</v>
      </c>
      <c r="F164" s="21">
        <v>109</v>
      </c>
      <c r="G164" s="7">
        <f t="shared" si="3"/>
        <v>1.657744251125441E-3</v>
      </c>
      <c r="H164" s="119">
        <f>13820*D164*1.302*1.1107</f>
        <v>19985.535948000001</v>
      </c>
      <c r="I164" s="106">
        <f t="shared" si="4"/>
        <v>33.130907323457841</v>
      </c>
      <c r="L164" s="34">
        <f t="shared" si="5"/>
        <v>19985.535948000001</v>
      </c>
      <c r="M164" s="34">
        <f t="shared" si="6"/>
        <v>239826.43137599999</v>
      </c>
      <c r="N164" s="34"/>
      <c r="O164" s="34">
        <f t="shared" si="7"/>
        <v>21802.402852363637</v>
      </c>
    </row>
    <row r="165" spans="1:17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65752</v>
      </c>
      <c r="F165" s="21">
        <v>109</v>
      </c>
      <c r="G165" s="7">
        <f t="shared" si="3"/>
        <v>1.657744251125441E-3</v>
      </c>
      <c r="H165" s="119">
        <f>21730*D165*1.302*1.1107</f>
        <v>31424.435322000005</v>
      </c>
      <c r="I165" s="106">
        <f t="shared" si="4"/>
        <v>52.093676999908759</v>
      </c>
      <c r="L165" s="34">
        <f t="shared" si="5"/>
        <v>31424.435322000005</v>
      </c>
      <c r="M165" s="34">
        <f t="shared" si="6"/>
        <v>377093.22386400006</v>
      </c>
      <c r="N165" s="34"/>
      <c r="O165" s="34">
        <f t="shared" si="7"/>
        <v>34281.202169454547</v>
      </c>
    </row>
    <row r="166" spans="1:17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65752</v>
      </c>
      <c r="F166" s="21">
        <v>109</v>
      </c>
      <c r="G166" s="7">
        <f t="shared" si="3"/>
        <v>5.3047816036014113E-2</v>
      </c>
      <c r="H166" s="349">
        <f>10965.053*37*1.302*1.1107</f>
        <v>586705.57550067548</v>
      </c>
      <c r="I166" s="106">
        <f t="shared" si="4"/>
        <v>31123.449436463623</v>
      </c>
      <c r="L166" s="34">
        <f t="shared" si="5"/>
        <v>18774578.416021615</v>
      </c>
      <c r="M166" s="34">
        <f t="shared" si="6"/>
        <v>225294940.99225938</v>
      </c>
      <c r="N166" s="34"/>
      <c r="O166" s="34">
        <f t="shared" si="7"/>
        <v>20481358.272023581</v>
      </c>
    </row>
    <row r="167" spans="1:17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23"/>
      <c r="I167" s="160">
        <f>SUM(I116:I166)</f>
        <v>40550.502404431893</v>
      </c>
      <c r="L167" s="201">
        <f>SUM(L116:L166)</f>
        <v>24417368.974511664</v>
      </c>
      <c r="M167" s="201">
        <f>SUM(M116:M166)</f>
        <v>293008427.69413996</v>
      </c>
      <c r="N167" s="201"/>
      <c r="O167" s="201">
        <f>SUM(O116:O166)</f>
        <v>26637129.790376365</v>
      </c>
      <c r="Q167" s="201">
        <f>SUM(H116:H166)</f>
        <v>2829158.8712297129</v>
      </c>
    </row>
    <row r="169" spans="1:17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17" ht="16.5" thickBot="1" x14ac:dyDescent="0.3"/>
    <row r="171" spans="1:17" ht="94.5" x14ac:dyDescent="0.25">
      <c r="A171" s="36" t="s">
        <v>1</v>
      </c>
      <c r="B171" s="219" t="s">
        <v>2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17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16789</v>
      </c>
      <c r="F174" s="21">
        <f>SUM(B20)</f>
        <v>1865.4444444444443</v>
      </c>
      <c r="G174" s="7">
        <f>D174*F174/E174</f>
        <v>0.1111111111111111</v>
      </c>
      <c r="H174" s="119">
        <v>39276</v>
      </c>
      <c r="I174" s="106">
        <f>G174*H174</f>
        <v>4364</v>
      </c>
      <c r="L174" s="34">
        <f>D174*H174</f>
        <v>39276</v>
      </c>
    </row>
    <row r="175" spans="1:17" s="224" customFormat="1" ht="78.75" x14ac:dyDescent="0.25">
      <c r="A175" s="42">
        <v>2</v>
      </c>
      <c r="B175" s="209" t="s">
        <v>211</v>
      </c>
      <c r="C175" s="29" t="s">
        <v>111</v>
      </c>
      <c r="D175" s="118">
        <v>1</v>
      </c>
      <c r="E175" s="19">
        <f>SUM(B19)</f>
        <v>16789</v>
      </c>
      <c r="F175" s="21">
        <f>SUM(B20)</f>
        <v>1865.4444444444443</v>
      </c>
      <c r="G175" s="7">
        <f t="shared" ref="G175" si="10">D175*F175/E175</f>
        <v>0.1111111111111111</v>
      </c>
      <c r="H175" s="119">
        <v>33985</v>
      </c>
      <c r="I175" s="106">
        <f t="shared" ref="I175:I176" si="11">G175*H175</f>
        <v>3776.1111111111109</v>
      </c>
      <c r="L175" s="34">
        <f t="shared" ref="L175:L176" si="12">D175*H175</f>
        <v>33985</v>
      </c>
    </row>
    <row r="176" spans="1:17" s="226" customFormat="1" ht="16.5" thickBot="1" x14ac:dyDescent="0.3">
      <c r="A176" s="227">
        <v>3</v>
      </c>
      <c r="B176" s="209" t="s">
        <v>272</v>
      </c>
      <c r="C176" s="29" t="s">
        <v>111</v>
      </c>
      <c r="D176" s="118">
        <v>1</v>
      </c>
      <c r="E176" s="19">
        <f>SUM(B19)</f>
        <v>16789</v>
      </c>
      <c r="F176" s="21">
        <f>SUM(B20)</f>
        <v>1865.4444444444443</v>
      </c>
      <c r="G176" s="7">
        <f t="shared" ref="G176" si="13">D176*F176/E176</f>
        <v>0.1111111111111111</v>
      </c>
      <c r="H176" s="120">
        <v>102383</v>
      </c>
      <c r="I176" s="106">
        <f t="shared" si="11"/>
        <v>11375.888888888889</v>
      </c>
      <c r="L176" s="34">
        <f t="shared" si="12"/>
        <v>102383</v>
      </c>
    </row>
    <row r="177" spans="1:12" ht="31.5" customHeight="1" thickBot="1" x14ac:dyDescent="0.3">
      <c r="A177" s="394" t="s">
        <v>73</v>
      </c>
      <c r="B177" s="395"/>
      <c r="C177" s="395"/>
      <c r="D177" s="395"/>
      <c r="E177" s="395"/>
      <c r="F177" s="395"/>
      <c r="G177" s="396"/>
      <c r="H177" s="23"/>
      <c r="I177" s="108">
        <f>SUM(I174:I176)</f>
        <v>19516</v>
      </c>
      <c r="L177" s="201">
        <f>SUM(L174:L176)</f>
        <v>175644</v>
      </c>
    </row>
    <row r="178" spans="1:12" s="302" customFormat="1" x14ac:dyDescent="0.25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 x14ac:dyDescent="0.25">
      <c r="A179" s="422" t="s">
        <v>208</v>
      </c>
      <c r="B179" s="422"/>
      <c r="C179" s="422"/>
      <c r="D179" s="422"/>
      <c r="E179" s="422"/>
      <c r="F179" s="422"/>
      <c r="G179" s="422"/>
      <c r="H179" s="422"/>
      <c r="I179" s="422"/>
      <c r="L179" s="201"/>
    </row>
    <row r="180" spans="1:12" s="269" customFormat="1" ht="16.5" thickBot="1" x14ac:dyDescent="0.3">
      <c r="L180" s="201"/>
    </row>
    <row r="181" spans="1:12" s="269" customFormat="1" ht="87.75" customHeight="1" x14ac:dyDescent="0.25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8" customHeight="1" thickBot="1" x14ac:dyDescent="0.3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 x14ac:dyDescent="0.25">
      <c r="A183" s="391" t="s">
        <v>209</v>
      </c>
      <c r="B183" s="392"/>
      <c r="C183" s="392"/>
      <c r="D183" s="392"/>
      <c r="E183" s="392"/>
      <c r="F183" s="392"/>
      <c r="G183" s="392"/>
      <c r="H183" s="392"/>
      <c r="I183" s="393"/>
      <c r="L183" s="201"/>
    </row>
    <row r="184" spans="1:12" s="269" customFormat="1" ht="31.5" customHeight="1" thickBot="1" x14ac:dyDescent="0.3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30346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 x14ac:dyDescent="0.3">
      <c r="A185" s="394" t="s">
        <v>73</v>
      </c>
      <c r="B185" s="395"/>
      <c r="C185" s="395"/>
      <c r="D185" s="395"/>
      <c r="E185" s="395"/>
      <c r="F185" s="395"/>
      <c r="G185" s="396"/>
      <c r="H185" s="23"/>
      <c r="I185" s="108">
        <f>SUM(I184:I184)</f>
        <v>0</v>
      </c>
      <c r="L185" s="201"/>
    </row>
    <row r="186" spans="1:12" s="269" customFormat="1" x14ac:dyDescent="0.25"/>
    <row r="187" spans="1:12" s="269" customFormat="1" x14ac:dyDescent="0.25">
      <c r="A187" s="401" t="s">
        <v>74</v>
      </c>
      <c r="B187" s="401"/>
      <c r="C187" s="401"/>
      <c r="D187" s="401"/>
      <c r="E187" s="401"/>
      <c r="F187" s="401"/>
      <c r="G187" s="401"/>
      <c r="H187" s="401"/>
      <c r="I187" s="401"/>
      <c r="J187" s="401"/>
    </row>
    <row r="188" spans="1:12" s="269" customFormat="1" x14ac:dyDescent="0.25"/>
    <row r="189" spans="1:12" s="269" customFormat="1" ht="24.75" customHeight="1" x14ac:dyDescent="0.25">
      <c r="F189" s="35"/>
      <c r="G189" s="59"/>
    </row>
    <row r="190" spans="1:12" s="269" customFormat="1" ht="15.75" customHeight="1" thickBot="1" x14ac:dyDescent="0.3"/>
    <row r="191" spans="1:12" s="269" customFormat="1" x14ac:dyDescent="0.25">
      <c r="A191" s="79"/>
      <c r="B191" s="423" t="s">
        <v>96</v>
      </c>
      <c r="C191" s="424"/>
      <c r="D191" s="424"/>
      <c r="E191" s="424"/>
      <c r="F191" s="424"/>
      <c r="G191" s="424"/>
      <c r="H191" s="424"/>
      <c r="I191" s="425"/>
      <c r="J191" s="83" t="s">
        <v>95</v>
      </c>
    </row>
    <row r="192" spans="1:12" s="269" customFormat="1" ht="31.5" customHeight="1" x14ac:dyDescent="0.25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 x14ac:dyDescent="0.3">
      <c r="A193" s="77"/>
      <c r="B193" s="110">
        <f>I77</f>
        <v>32753.592711333331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169.69666666666666</v>
      </c>
      <c r="G193" s="111">
        <f>I167</f>
        <v>40550.502404431893</v>
      </c>
      <c r="H193" s="250">
        <f>I177</f>
        <v>19516</v>
      </c>
      <c r="I193" s="243">
        <f>I185</f>
        <v>0</v>
      </c>
      <c r="J193" s="113">
        <f>SUM(B193:I193)</f>
        <v>92989.791782431887</v>
      </c>
    </row>
    <row r="194" spans="1:10" s="269" customFormat="1" x14ac:dyDescent="0.25"/>
    <row r="206" spans="1:10" x14ac:dyDescent="0.25">
      <c r="J206" s="187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77:G177"/>
    <mergeCell ref="A107:J107"/>
    <mergeCell ref="A109:G109"/>
    <mergeCell ref="A111:I111"/>
    <mergeCell ref="A115:I115"/>
    <mergeCell ref="A167:G167"/>
    <mergeCell ref="A169:I169"/>
    <mergeCell ref="A179:I179"/>
    <mergeCell ref="A183:I183"/>
    <mergeCell ref="A185:G185"/>
    <mergeCell ref="A187:J187"/>
    <mergeCell ref="B191:I191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0" max="9" man="1"/>
    <brk id="60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4337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4337" r:id="rId4"/>
      </mc:Fallback>
    </mc:AlternateContent>
    <mc:AlternateContent xmlns:mc="http://schemas.openxmlformats.org/markup-compatibility/2006">
      <mc:Choice Requires="x14">
        <oleObject progId="Equation.3" shapeId="14338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4338" r:id="rId6"/>
      </mc:Fallback>
    </mc:AlternateContent>
    <mc:AlternateContent xmlns:mc="http://schemas.openxmlformats.org/markup-compatibility/2006">
      <mc:Choice Requires="x14">
        <oleObject progId="Equation.3" shapeId="14340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4340" r:id="rId8"/>
      </mc:Fallback>
    </mc:AlternateContent>
    <mc:AlternateContent xmlns:mc="http://schemas.openxmlformats.org/markup-compatibility/2006">
      <mc:Choice Requires="x14">
        <oleObject progId="Equation.3" shapeId="14341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14341" r:id="rId10"/>
      </mc:Fallback>
    </mc:AlternateContent>
    <mc:AlternateContent xmlns:mc="http://schemas.openxmlformats.org/markup-compatibility/2006">
      <mc:Choice Requires="x14">
        <oleObject progId="Equation.3" shapeId="14342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14342" r:id="rId12"/>
      </mc:Fallback>
    </mc:AlternateContent>
    <mc:AlternateContent xmlns:mc="http://schemas.openxmlformats.org/markup-compatibility/2006">
      <mc:Choice Requires="x14">
        <oleObject progId="Equation.3" shapeId="14343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14343" r:id="rId14"/>
      </mc:Fallback>
    </mc:AlternateContent>
    <mc:AlternateContent xmlns:mc="http://schemas.openxmlformats.org/markup-compatibility/2006">
      <mc:Choice Requires="x14">
        <oleObject progId="Equation.3" shapeId="14344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14344" r:id="rId16"/>
      </mc:Fallback>
    </mc:AlternateContent>
    <mc:AlternateContent xmlns:mc="http://schemas.openxmlformats.org/markup-compatibility/2006">
      <mc:Choice Requires="x14">
        <oleObject progId="Equation.3" shapeId="14345" r:id="rId18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4345" r:id="rId18"/>
      </mc:Fallback>
    </mc:AlternateContent>
    <mc:AlternateContent xmlns:mc="http://schemas.openxmlformats.org/markup-compatibility/2006">
      <mc:Choice Requires="x14">
        <oleObject progId="Equation.3" shapeId="14347" r:id="rId20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14347" r:id="rId20"/>
      </mc:Fallback>
    </mc:AlternateContent>
    <mc:AlternateContent xmlns:mc="http://schemas.openxmlformats.org/markup-compatibility/2006">
      <mc:Choice Requires="x14">
        <oleObject progId="Equation.3" shapeId="14360" r:id="rId22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14360" r:id="rId22"/>
      </mc:Fallback>
    </mc:AlternateContent>
    <mc:AlternateContent xmlns:mc="http://schemas.openxmlformats.org/markup-compatibility/2006">
      <mc:Choice Requires="x14">
        <oleObject progId="Equation.3" shapeId="14361" r:id="rId24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14361" r:id="rId24"/>
      </mc:Fallback>
    </mc:AlternateContent>
    <mc:AlternateContent xmlns:mc="http://schemas.openxmlformats.org/markup-compatibility/2006">
      <mc:Choice Requires="x14">
        <oleObject progId="Equation.3" shapeId="14362" r:id="rId26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14362" r:id="rId26"/>
      </mc:Fallback>
    </mc:AlternateContent>
    <mc:AlternateContent xmlns:mc="http://schemas.openxmlformats.org/markup-compatibility/2006">
      <mc:Choice Requires="x14">
        <oleObject progId="Equation.3" shapeId="14363" r:id="rId28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4363" r:id="rId28"/>
      </mc:Fallback>
    </mc:AlternateContent>
    <mc:AlternateContent xmlns:mc="http://schemas.openxmlformats.org/markup-compatibility/2006">
      <mc:Choice Requires="x14">
        <oleObject progId="Equation.3" shapeId="14364" r:id="rId29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4364" r:id="rId29"/>
      </mc:Fallback>
    </mc:AlternateContent>
    <mc:AlternateContent xmlns:mc="http://schemas.openxmlformats.org/markup-compatibility/2006">
      <mc:Choice Requires="x14">
        <oleObject progId="Equation.3" shapeId="14366" r:id="rId30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4366" r:id="rId30"/>
      </mc:Fallback>
    </mc:AlternateContent>
    <mc:AlternateContent xmlns:mc="http://schemas.openxmlformats.org/markup-compatibility/2006">
      <mc:Choice Requires="x14">
        <oleObject progId="Equation.3" shapeId="14367" r:id="rId31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14367" r:id="rId31"/>
      </mc:Fallback>
    </mc:AlternateContent>
    <mc:AlternateContent xmlns:mc="http://schemas.openxmlformats.org/markup-compatibility/2006">
      <mc:Choice Requires="x14">
        <oleObject progId="Equation.3" shapeId="14368" r:id="rId3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14368" r:id="rId32"/>
      </mc:Fallback>
    </mc:AlternateContent>
    <mc:AlternateContent xmlns:mc="http://schemas.openxmlformats.org/markup-compatibility/2006">
      <mc:Choice Requires="x14">
        <oleObject progId="Equation.3" shapeId="14369" r:id="rId33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14369" r:id="rId33"/>
      </mc:Fallback>
    </mc:AlternateContent>
    <mc:AlternateContent xmlns:mc="http://schemas.openxmlformats.org/markup-compatibility/2006">
      <mc:Choice Requires="x14">
        <oleObject progId="Equation.3" shapeId="14370" r:id="rId34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14370" r:id="rId34"/>
      </mc:Fallback>
    </mc:AlternateContent>
    <mc:AlternateContent xmlns:mc="http://schemas.openxmlformats.org/markup-compatibility/2006">
      <mc:Choice Requires="x14">
        <oleObject progId="Equation.3" shapeId="14371" r:id="rId35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4371" r:id="rId35"/>
      </mc:Fallback>
    </mc:AlternateContent>
    <mc:AlternateContent xmlns:mc="http://schemas.openxmlformats.org/markup-compatibility/2006">
      <mc:Choice Requires="x14">
        <oleObject progId="Equation.3" shapeId="14373" r:id="rId36">
          <objectPr defaultSize="0" autoPict="0" r:id="rId21">
            <anchor moveWithCells="1" sizeWithCells="1">
              <from>
                <xdr:col>4</xdr:col>
                <xdr:colOff>457200</xdr:colOff>
                <xdr:row>196</xdr:row>
                <xdr:rowOff>0</xdr:rowOff>
              </from>
              <to>
                <xdr:col>5</xdr:col>
                <xdr:colOff>552450</xdr:colOff>
                <xdr:row>196</xdr:row>
                <xdr:rowOff>0</xdr:rowOff>
              </to>
            </anchor>
          </objectPr>
        </oleObject>
      </mc:Choice>
      <mc:Fallback>
        <oleObject progId="Equation.3" shapeId="14373" r:id="rId36"/>
      </mc:Fallback>
    </mc:AlternateContent>
    <mc:AlternateContent xmlns:mc="http://schemas.openxmlformats.org/markup-compatibility/2006">
      <mc:Choice Requires="x14">
        <oleObject progId="Equation.3" shapeId="14386" r:id="rId37">
          <objectPr defaultSize="0" autoPict="0" r:id="rId23">
            <anchor moveWithCells="1" sizeWithCells="1">
              <from>
                <xdr:col>4</xdr:col>
                <xdr:colOff>409575</xdr:colOff>
                <xdr:row>196</xdr:row>
                <xdr:rowOff>0</xdr:rowOff>
              </from>
              <to>
                <xdr:col>4</xdr:col>
                <xdr:colOff>752475</xdr:colOff>
                <xdr:row>196</xdr:row>
                <xdr:rowOff>0</xdr:rowOff>
              </to>
            </anchor>
          </objectPr>
        </oleObject>
      </mc:Choice>
      <mc:Fallback>
        <oleObject progId="Equation.3" shapeId="14386" r:id="rId37"/>
      </mc:Fallback>
    </mc:AlternateContent>
    <mc:AlternateContent xmlns:mc="http://schemas.openxmlformats.org/markup-compatibility/2006">
      <mc:Choice Requires="x14">
        <oleObject progId="Equation.3" shapeId="14387" r:id="rId38">
          <objectPr defaultSize="0" autoPict="0" r:id="rId25">
            <anchor moveWithCells="1" sizeWithCells="1">
              <from>
                <xdr:col>3</xdr:col>
                <xdr:colOff>361950</xdr:colOff>
                <xdr:row>196</xdr:row>
                <xdr:rowOff>0</xdr:rowOff>
              </from>
              <to>
                <xdr:col>3</xdr:col>
                <xdr:colOff>800100</xdr:colOff>
                <xdr:row>196</xdr:row>
                <xdr:rowOff>0</xdr:rowOff>
              </to>
            </anchor>
          </objectPr>
        </oleObject>
      </mc:Choice>
      <mc:Fallback>
        <oleObject progId="Equation.3" shapeId="14387" r:id="rId38"/>
      </mc:Fallback>
    </mc:AlternateContent>
    <mc:AlternateContent xmlns:mc="http://schemas.openxmlformats.org/markup-compatibility/2006">
      <mc:Choice Requires="x14">
        <oleObject progId="Equation.3" shapeId="14388" r:id="rId39">
          <objectPr defaultSize="0" autoPict="0" r:id="rId27">
            <anchor moveWithCells="1" sizeWithCells="1">
              <from>
                <xdr:col>5</xdr:col>
                <xdr:colOff>866775</xdr:colOff>
                <xdr:row>196</xdr:row>
                <xdr:rowOff>0</xdr:rowOff>
              </from>
              <to>
                <xdr:col>5</xdr:col>
                <xdr:colOff>1057275</xdr:colOff>
                <xdr:row>196</xdr:row>
                <xdr:rowOff>0</xdr:rowOff>
              </to>
            </anchor>
          </objectPr>
        </oleObject>
      </mc:Choice>
      <mc:Fallback>
        <oleObject progId="Equation.3" shapeId="14388" r:id="rId39"/>
      </mc:Fallback>
    </mc:AlternateContent>
    <mc:AlternateContent xmlns:mc="http://schemas.openxmlformats.org/markup-compatibility/2006">
      <mc:Choice Requires="x14">
        <oleObject progId="Equation.3" shapeId="14396" r:id="rId40">
          <objectPr defaultSize="0" autoPict="0" r:id="rId41">
            <anchor moveWithCells="1" sizeWithCells="1">
              <from>
                <xdr:col>6</xdr:col>
                <xdr:colOff>133350</xdr:colOff>
                <xdr:row>51</xdr:row>
                <xdr:rowOff>38100</xdr:rowOff>
              </from>
              <to>
                <xdr:col>6</xdr:col>
                <xdr:colOff>685800</xdr:colOff>
                <xdr:row>51</xdr:row>
                <xdr:rowOff>304800</xdr:rowOff>
              </to>
            </anchor>
          </objectPr>
        </oleObject>
      </mc:Choice>
      <mc:Fallback>
        <oleObject progId="Equation.3" shapeId="14396" r:id="rId40"/>
      </mc:Fallback>
    </mc:AlternateContent>
    <mc:AlternateContent xmlns:mc="http://schemas.openxmlformats.org/markup-compatibility/2006">
      <mc:Choice Requires="x14">
        <oleObject progId="Equation.3" shapeId="14397" r:id="rId42">
          <objectPr defaultSize="0" autoPict="0" r:id="rId43">
            <anchor moveWithCells="1" sizeWithCells="1">
              <from>
                <xdr:col>4</xdr:col>
                <xdr:colOff>57150</xdr:colOff>
                <xdr:row>55</xdr:row>
                <xdr:rowOff>9525</xdr:rowOff>
              </from>
              <to>
                <xdr:col>5</xdr:col>
                <xdr:colOff>1028700</xdr:colOff>
                <xdr:row>56</xdr:row>
                <xdr:rowOff>95250</xdr:rowOff>
              </to>
            </anchor>
          </objectPr>
        </oleObject>
      </mc:Choice>
      <mc:Fallback>
        <oleObject progId="Equation.3" shapeId="14397" r:id="rId42"/>
      </mc:Fallback>
    </mc:AlternateContent>
    <mc:AlternateContent xmlns:mc="http://schemas.openxmlformats.org/markup-compatibility/2006">
      <mc:Choice Requires="x14">
        <oleObject progId="Equation.3" shapeId="14398" r:id="rId44">
          <objectPr defaultSize="0" autoPict="0" r:id="rId45">
            <anchor moveWithCells="1" sizeWithCells="1">
              <from>
                <xdr:col>3</xdr:col>
                <xdr:colOff>485775</xdr:colOff>
                <xdr:row>58</xdr:row>
                <xdr:rowOff>104775</xdr:rowOff>
              </from>
              <to>
                <xdr:col>3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14398" r:id="rId44"/>
      </mc:Fallback>
    </mc:AlternateContent>
    <mc:AlternateContent xmlns:mc="http://schemas.openxmlformats.org/markup-compatibility/2006">
      <mc:Choice Requires="x14">
        <oleObject progId="Equation.3" shapeId="14399" r:id="rId46">
          <objectPr defaultSize="0" autoPict="0" r:id="rId5">
            <anchor moveWithCells="1" sizeWithCells="1">
              <from>
                <xdr:col>4</xdr:col>
                <xdr:colOff>457200</xdr:colOff>
                <xdr:row>58</xdr:row>
                <xdr:rowOff>123825</xdr:rowOff>
              </from>
              <to>
                <xdr:col>4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4399" r:id="rId46"/>
      </mc:Fallback>
    </mc:AlternateContent>
    <mc:AlternateContent xmlns:mc="http://schemas.openxmlformats.org/markup-compatibility/2006">
      <mc:Choice Requires="x14">
        <oleObject progId="Equation.3" shapeId="14400" r:id="rId47">
          <objectPr defaultSize="0" autoPict="0" r:id="rId7">
            <anchor moveWithCells="1" sizeWithCells="1">
              <from>
                <xdr:col>5</xdr:col>
                <xdr:colOff>390525</xdr:colOff>
                <xdr:row>58</xdr:row>
                <xdr:rowOff>123825</xdr:rowOff>
              </from>
              <to>
                <xdr:col>5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4400" r:id="rId47"/>
      </mc:Fallback>
    </mc:AlternateContent>
    <mc:AlternateContent xmlns:mc="http://schemas.openxmlformats.org/markup-compatibility/2006">
      <mc:Choice Requires="x14">
        <oleObject progId="Equation.3" shapeId="14401" r:id="rId48">
          <objectPr defaultSize="0" autoPict="0" r:id="rId25">
            <anchor moveWithCells="1" sizeWithCells="1">
              <from>
                <xdr:col>7</xdr:col>
                <xdr:colOff>361950</xdr:colOff>
                <xdr:row>58</xdr:row>
                <xdr:rowOff>57150</xdr:rowOff>
              </from>
              <to>
                <xdr:col>7</xdr:col>
                <xdr:colOff>800100</xdr:colOff>
                <xdr:row>58</xdr:row>
                <xdr:rowOff>304800</xdr:rowOff>
              </to>
            </anchor>
          </objectPr>
        </oleObject>
      </mc:Choice>
      <mc:Fallback>
        <oleObject progId="Equation.3" shapeId="14401" r:id="rId48"/>
      </mc:Fallback>
    </mc:AlternateContent>
    <mc:AlternateContent xmlns:mc="http://schemas.openxmlformats.org/markup-compatibility/2006">
      <mc:Choice Requires="x14">
        <oleObject progId="Equation.3" shapeId="14402" r:id="rId49">
          <objectPr defaultSize="0" autoPict="0" r:id="rId41">
            <anchor moveWithCells="1" sizeWithCells="1">
              <from>
                <xdr:col>6</xdr:col>
                <xdr:colOff>238125</xdr:colOff>
                <xdr:row>58</xdr:row>
                <xdr:rowOff>95250</xdr:rowOff>
              </from>
              <to>
                <xdr:col>6</xdr:col>
                <xdr:colOff>790575</xdr:colOff>
                <xdr:row>58</xdr:row>
                <xdr:rowOff>361950</xdr:rowOff>
              </to>
            </anchor>
          </objectPr>
        </oleObject>
      </mc:Choice>
      <mc:Fallback>
        <oleObject progId="Equation.3" shapeId="14402" r:id="rId49"/>
      </mc:Fallback>
    </mc:AlternateContent>
    <mc:AlternateContent xmlns:mc="http://schemas.openxmlformats.org/markup-compatibility/2006">
      <mc:Choice Requires="x14">
        <oleObject progId="Equation.3" shapeId="14403" r:id="rId50">
          <objectPr defaultSize="0" autoPict="0" r:id="rId51">
            <anchor moveWithCells="1" sizeWithCells="1">
              <from>
                <xdr:col>7</xdr:col>
                <xdr:colOff>276225</xdr:colOff>
                <xdr:row>184</xdr:row>
                <xdr:rowOff>76200</xdr:rowOff>
              </from>
              <to>
                <xdr:col>7</xdr:col>
                <xdr:colOff>866775</xdr:colOff>
                <xdr:row>184</xdr:row>
                <xdr:rowOff>333375</xdr:rowOff>
              </to>
            </anchor>
          </objectPr>
        </oleObject>
      </mc:Choice>
      <mc:Fallback>
        <oleObject progId="Equation.3" shapeId="14403" r:id="rId50"/>
      </mc:Fallback>
    </mc:AlternateContent>
    <mc:AlternateContent xmlns:mc="http://schemas.openxmlformats.org/markup-compatibility/2006">
      <mc:Choice Requires="x14">
        <oleObject progId="Equation.3" shapeId="14404" r:id="rId52">
          <objectPr defaultSize="0" autoPict="0" r:id="rId53">
            <anchor moveWithCells="1" sizeWithCells="1">
              <from>
                <xdr:col>3</xdr:col>
                <xdr:colOff>0</xdr:colOff>
                <xdr:row>188</xdr:row>
                <xdr:rowOff>28575</xdr:rowOff>
              </from>
              <to>
                <xdr:col>6</xdr:col>
                <xdr:colOff>228600</xdr:colOff>
                <xdr:row>189</xdr:row>
                <xdr:rowOff>76200</xdr:rowOff>
              </to>
            </anchor>
          </objectPr>
        </oleObject>
      </mc:Choice>
      <mc:Fallback>
        <oleObject progId="Equation.3" shapeId="14404" r:id="rId52"/>
      </mc:Fallback>
    </mc:AlternateContent>
    <mc:AlternateContent xmlns:mc="http://schemas.openxmlformats.org/markup-compatibility/2006">
      <mc:Choice Requires="x14">
        <oleObject progId="Equation.3" shapeId="14405" r:id="rId54">
          <objectPr defaultSize="0" autoPict="0" r:id="rId11">
            <anchor moveWithCells="1" sizeWithCells="1">
              <from>
                <xdr:col>1</xdr:col>
                <xdr:colOff>942975</xdr:colOff>
                <xdr:row>191</xdr:row>
                <xdr:rowOff>76200</xdr:rowOff>
              </from>
              <to>
                <xdr:col>1</xdr:col>
                <xdr:colOff>1257300</xdr:colOff>
                <xdr:row>191</xdr:row>
                <xdr:rowOff>314325</xdr:rowOff>
              </to>
            </anchor>
          </objectPr>
        </oleObject>
      </mc:Choice>
      <mc:Fallback>
        <oleObject progId="Equation.3" shapeId="14405" r:id="rId54"/>
      </mc:Fallback>
    </mc:AlternateContent>
    <mc:AlternateContent xmlns:mc="http://schemas.openxmlformats.org/markup-compatibility/2006">
      <mc:Choice Requires="x14">
        <oleObject progId="Equation.3" shapeId="14406" r:id="rId55">
          <objectPr defaultSize="0" autoPict="0" r:id="rId56">
            <anchor moveWithCells="1" sizeWithCells="1">
              <from>
                <xdr:col>2</xdr:col>
                <xdr:colOff>895350</xdr:colOff>
                <xdr:row>191</xdr:row>
                <xdr:rowOff>85725</xdr:rowOff>
              </from>
              <to>
                <xdr:col>2</xdr:col>
                <xdr:colOff>1276350</xdr:colOff>
                <xdr:row>191</xdr:row>
                <xdr:rowOff>323850</xdr:rowOff>
              </to>
            </anchor>
          </objectPr>
        </oleObject>
      </mc:Choice>
      <mc:Fallback>
        <oleObject progId="Equation.3" shapeId="14406" r:id="rId55"/>
      </mc:Fallback>
    </mc:AlternateContent>
    <mc:AlternateContent xmlns:mc="http://schemas.openxmlformats.org/markup-compatibility/2006">
      <mc:Choice Requires="x14">
        <oleObject progId="Equation.3" shapeId="14407" r:id="rId57">
          <objectPr defaultSize="0" autoPict="0" r:id="rId58">
            <anchor moveWithCells="1" sizeWithCells="1">
              <from>
                <xdr:col>3</xdr:col>
                <xdr:colOff>381000</xdr:colOff>
                <xdr:row>191</xdr:row>
                <xdr:rowOff>104775</xdr:rowOff>
              </from>
              <to>
                <xdr:col>3</xdr:col>
                <xdr:colOff>876300</xdr:colOff>
                <xdr:row>191</xdr:row>
                <xdr:rowOff>342900</xdr:rowOff>
              </to>
            </anchor>
          </objectPr>
        </oleObject>
      </mc:Choice>
      <mc:Fallback>
        <oleObject progId="Equation.3" shapeId="14407" r:id="rId57"/>
      </mc:Fallback>
    </mc:AlternateContent>
    <mc:AlternateContent xmlns:mc="http://schemas.openxmlformats.org/markup-compatibility/2006">
      <mc:Choice Requires="x14">
        <oleObject progId="Equation.3" shapeId="14408" r:id="rId59">
          <objectPr defaultSize="0" autoPict="0" r:id="rId13">
            <anchor moveWithCells="1" sizeWithCells="1">
              <from>
                <xdr:col>4</xdr:col>
                <xdr:colOff>428625</xdr:colOff>
                <xdr:row>191</xdr:row>
                <xdr:rowOff>123825</xdr:rowOff>
              </from>
              <to>
                <xdr:col>4</xdr:col>
                <xdr:colOff>733425</xdr:colOff>
                <xdr:row>191</xdr:row>
                <xdr:rowOff>361950</xdr:rowOff>
              </to>
            </anchor>
          </objectPr>
        </oleObject>
      </mc:Choice>
      <mc:Fallback>
        <oleObject progId="Equation.3" shapeId="14408" r:id="rId59"/>
      </mc:Fallback>
    </mc:AlternateContent>
    <mc:AlternateContent xmlns:mc="http://schemas.openxmlformats.org/markup-compatibility/2006">
      <mc:Choice Requires="x14">
        <oleObject progId="Equation.3" shapeId="14409" r:id="rId60">
          <objectPr defaultSize="0" autoPict="0" r:id="rId15">
            <anchor moveWithCells="1" sizeWithCells="1">
              <from>
                <xdr:col>5</xdr:col>
                <xdr:colOff>428625</xdr:colOff>
                <xdr:row>191</xdr:row>
                <xdr:rowOff>123825</xdr:rowOff>
              </from>
              <to>
                <xdr:col>5</xdr:col>
                <xdr:colOff>723900</xdr:colOff>
                <xdr:row>191</xdr:row>
                <xdr:rowOff>361950</xdr:rowOff>
              </to>
            </anchor>
          </objectPr>
        </oleObject>
      </mc:Choice>
      <mc:Fallback>
        <oleObject progId="Equation.3" shapeId="14409" r:id="rId60"/>
      </mc:Fallback>
    </mc:AlternateContent>
    <mc:AlternateContent xmlns:mc="http://schemas.openxmlformats.org/markup-compatibility/2006">
      <mc:Choice Requires="x14">
        <oleObject progId="Equation.3" shapeId="14410" r:id="rId61">
          <objectPr defaultSize="0" autoPict="0" r:id="rId17">
            <anchor moveWithCells="1" sizeWithCells="1">
              <from>
                <xdr:col>6</xdr:col>
                <xdr:colOff>314325</xdr:colOff>
                <xdr:row>191</xdr:row>
                <xdr:rowOff>104775</xdr:rowOff>
              </from>
              <to>
                <xdr:col>6</xdr:col>
                <xdr:colOff>666750</xdr:colOff>
                <xdr:row>191</xdr:row>
                <xdr:rowOff>342900</xdr:rowOff>
              </to>
            </anchor>
          </objectPr>
        </oleObject>
      </mc:Choice>
      <mc:Fallback>
        <oleObject progId="Equation.3" shapeId="14410" r:id="rId61"/>
      </mc:Fallback>
    </mc:AlternateContent>
    <mc:AlternateContent xmlns:mc="http://schemas.openxmlformats.org/markup-compatibility/2006">
      <mc:Choice Requires="x14">
        <oleObject progId="Equation.3" shapeId="14411" r:id="rId62">
          <objectPr defaultSize="0" autoPict="0" r:id="rId19">
            <anchor moveWithCells="1" sizeWithCells="1">
              <from>
                <xdr:col>7</xdr:col>
                <xdr:colOff>466725</xdr:colOff>
                <xdr:row>191</xdr:row>
                <xdr:rowOff>123825</xdr:rowOff>
              </from>
              <to>
                <xdr:col>7</xdr:col>
                <xdr:colOff>838200</xdr:colOff>
                <xdr:row>191</xdr:row>
                <xdr:rowOff>361950</xdr:rowOff>
              </to>
            </anchor>
          </objectPr>
        </oleObject>
      </mc:Choice>
      <mc:Fallback>
        <oleObject progId="Equation.3" shapeId="14411" r:id="rId62"/>
      </mc:Fallback>
    </mc:AlternateContent>
    <mc:AlternateContent xmlns:mc="http://schemas.openxmlformats.org/markup-compatibility/2006">
      <mc:Choice Requires="x14">
        <oleObject progId="Equation.3" shapeId="14412" r:id="rId63">
          <objectPr defaultSize="0" autoPict="0" r:id="rId51">
            <anchor moveWithCells="1" sizeWithCells="1">
              <from>
                <xdr:col>8</xdr:col>
                <xdr:colOff>723900</xdr:colOff>
                <xdr:row>191</xdr:row>
                <xdr:rowOff>57150</xdr:rowOff>
              </from>
              <to>
                <xdr:col>8</xdr:col>
                <xdr:colOff>1314450</xdr:colOff>
                <xdr:row>191</xdr:row>
                <xdr:rowOff>314325</xdr:rowOff>
              </to>
            </anchor>
          </objectPr>
        </oleObject>
      </mc:Choice>
      <mc:Fallback>
        <oleObject progId="Equation.3" shapeId="14412" r:id="rId63"/>
      </mc:Fallback>
    </mc:AlternateContent>
    <mc:AlternateContent xmlns:mc="http://schemas.openxmlformats.org/markup-compatibility/2006">
      <mc:Choice Requires="x14">
        <oleObject progId="Equation.3" shapeId="14413" r:id="rId64">
          <objectPr defaultSize="0" autoPict="0" r:id="rId23">
            <anchor moveWithCells="1" sizeWithCells="1">
              <from>
                <xdr:col>9</xdr:col>
                <xdr:colOff>476250</xdr:colOff>
                <xdr:row>191</xdr:row>
                <xdr:rowOff>47625</xdr:rowOff>
              </from>
              <to>
                <xdr:col>9</xdr:col>
                <xdr:colOff>819150</xdr:colOff>
                <xdr:row>191</xdr:row>
                <xdr:rowOff>276225</xdr:rowOff>
              </to>
            </anchor>
          </objectPr>
        </oleObject>
      </mc:Choice>
      <mc:Fallback>
        <oleObject progId="Equation.3" shapeId="14413" r:id="rId6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zoomScale="80" zoomScaleSheetLayoutView="80" workbookViewId="0">
      <selection activeCell="F46" sqref="F46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.28515625" style="1" customWidth="1"/>
    <col min="10" max="10" width="19.5703125" style="1" customWidth="1"/>
    <col min="11" max="11" width="34.2851562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'муз-ое звукооп-ое маст-во'!H60</f>
        <v>428286.7185534875</v>
      </c>
      <c r="C7" s="112">
        <f>'муз-ое звукооп-ое маст-во'!J193</f>
        <v>92989.791782431887</v>
      </c>
      <c r="D7" s="453">
        <f>SUM(B7:C7)</f>
        <v>521276.51033591939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 x14ac:dyDescent="0.3">
      <c r="A16" s="92">
        <v>1</v>
      </c>
      <c r="B16" s="179" t="s">
        <v>232</v>
      </c>
      <c r="C16" s="159" t="s">
        <v>98</v>
      </c>
      <c r="D16" s="72">
        <f>SUM(D7)</f>
        <v>521276.51033591939</v>
      </c>
      <c r="E16" s="73">
        <f>'муз-ое звукооп-ое маст-во'!H29</f>
        <v>427802.27410904306</v>
      </c>
      <c r="F16" s="73">
        <f>'муз-ое звукооп-ое маст-во'!B193</f>
        <v>32753.592711333331</v>
      </c>
      <c r="G16" s="74">
        <f>'муз-ое звукооп-ое маст-во'!C193</f>
        <v>0</v>
      </c>
      <c r="H16" s="64">
        <f>'муз-ое звукооп-ое маст-во'!B17</f>
        <v>30346</v>
      </c>
      <c r="I16" s="64">
        <f>'муз-ое звукооп-ое маст-во'!B18</f>
        <v>30346</v>
      </c>
      <c r="J16" s="65">
        <f>H16/I16</f>
        <v>1</v>
      </c>
      <c r="K16" s="66">
        <f>F16+G16</f>
        <v>32753.592711333331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39" thickBot="1" x14ac:dyDescent="0.3">
      <c r="G22" s="92">
        <v>1</v>
      </c>
      <c r="H22" s="180" t="s">
        <v>232</v>
      </c>
      <c r="I22" s="167" t="s">
        <v>219</v>
      </c>
      <c r="J22" s="17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80" t="s">
        <v>232</v>
      </c>
      <c r="C28" s="164" t="s">
        <v>219</v>
      </c>
      <c r="D28" s="436" t="s">
        <v>98</v>
      </c>
      <c r="E28" s="436"/>
      <c r="F28" s="439">
        <f>SUM(D16)</f>
        <v>521276.51033591939</v>
      </c>
      <c r="G28" s="440"/>
      <c r="H28" s="135">
        <f>SUM(J22)</f>
        <v>1</v>
      </c>
      <c r="I28" s="135">
        <f>SUM(M16)</f>
        <v>1</v>
      </c>
      <c r="J28" s="136">
        <f>F28*H28*I28</f>
        <v>521276.51033591939</v>
      </c>
      <c r="K28" s="163"/>
      <c r="L28" s="34"/>
    </row>
    <row r="31" spans="1:13" x14ac:dyDescent="0.25">
      <c r="G31" s="435" t="s">
        <v>232</v>
      </c>
      <c r="H31" s="435"/>
      <c r="I31" s="435"/>
      <c r="J31" s="200">
        <f>J28*'муз-ое звукооп-ое маст-во'!B16</f>
        <v>4691488.5930232741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3313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3313" r:id="rId4"/>
      </mc:Fallback>
    </mc:AlternateContent>
    <mc:AlternateContent xmlns:mc="http://schemas.openxmlformats.org/markup-compatibility/2006">
      <mc:Choice Requires="x14">
        <oleObject progId="Equation.3" shapeId="13314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3314" r:id="rId6"/>
      </mc:Fallback>
    </mc:AlternateContent>
    <mc:AlternateContent xmlns:mc="http://schemas.openxmlformats.org/markup-compatibility/2006">
      <mc:Choice Requires="x14">
        <oleObject progId="Equation.3" shapeId="13315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3315" r:id="rId8"/>
      </mc:Fallback>
    </mc:AlternateContent>
    <mc:AlternateContent xmlns:mc="http://schemas.openxmlformats.org/markup-compatibility/2006">
      <mc:Choice Requires="x14">
        <oleObject progId="Equation.3" shapeId="13316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3316" r:id="rId10"/>
      </mc:Fallback>
    </mc:AlternateContent>
    <mc:AlternateContent xmlns:mc="http://schemas.openxmlformats.org/markup-compatibility/2006">
      <mc:Choice Requires="x14">
        <oleObject progId="Equation.3" shapeId="1331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3317" r:id="rId12"/>
      </mc:Fallback>
    </mc:AlternateContent>
    <mc:AlternateContent xmlns:mc="http://schemas.openxmlformats.org/markup-compatibility/2006">
      <mc:Choice Requires="x14">
        <oleObject progId="Equation.3" shapeId="13318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3318" r:id="rId14"/>
      </mc:Fallback>
    </mc:AlternateContent>
    <mc:AlternateContent xmlns:mc="http://schemas.openxmlformats.org/markup-compatibility/2006">
      <mc:Choice Requires="x14">
        <oleObject progId="Equation.3" shapeId="1331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3319" r:id="rId16"/>
      </mc:Fallback>
    </mc:AlternateContent>
    <mc:AlternateContent xmlns:mc="http://schemas.openxmlformats.org/markup-compatibility/2006">
      <mc:Choice Requires="x14">
        <oleObject progId="Equation.3" shapeId="13321" r:id="rId18">
          <objectPr defaultSize="0" autoPict="0" r:id="rId11">
            <anchor moveWithCells="1" sizeWithCells="1">
              <from>
                <xdr:col>3</xdr:col>
                <xdr:colOff>819150</xdr:colOff>
                <xdr:row>5</xdr:row>
                <xdr:rowOff>76200</xdr:rowOff>
              </from>
              <to>
                <xdr:col>4</xdr:col>
                <xdr:colOff>66675</xdr:colOff>
                <xdr:row>5</xdr:row>
                <xdr:rowOff>304800</xdr:rowOff>
              </to>
            </anchor>
          </objectPr>
        </oleObject>
      </mc:Choice>
      <mc:Fallback>
        <oleObject progId="Equation.3" shapeId="13321" r:id="rId18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98"/>
  <sheetViews>
    <sheetView view="pageBreakPreview" topLeftCell="A134" zoomScale="80" zoomScaleSheetLayoutView="80" workbookViewId="0">
      <selection activeCell="F164" sqref="F164:F16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3" width="16.85546875" style="1" customWidth="1"/>
    <col min="14" max="14" width="13.140625" style="1" customWidth="1"/>
    <col min="15" max="15" width="15.57031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1.7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3" customHeight="1" x14ac:dyDescent="0.25">
      <c r="A9" s="419" t="s">
        <v>233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129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f>C28</f>
        <v>45767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1.5" customHeight="1" x14ac:dyDescent="0.25">
      <c r="B20" s="116">
        <f>E30</f>
        <v>354.7829457364341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80.25" customHeight="1" thickBot="1" x14ac:dyDescent="0.3">
      <c r="A25" s="12" t="s">
        <v>1</v>
      </c>
      <c r="B25" s="157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23" customHeight="1" thickBot="1" x14ac:dyDescent="0.3">
      <c r="A28" s="27">
        <v>1</v>
      </c>
      <c r="B28" s="168" t="s">
        <v>152</v>
      </c>
      <c r="C28" s="117">
        <v>45767</v>
      </c>
      <c r="D28" s="30">
        <f>B16</f>
        <v>129</v>
      </c>
      <c r="E28" s="460">
        <f>C28/D28</f>
        <v>354.7829457364341</v>
      </c>
      <c r="F28" s="461"/>
      <c r="G28" s="190">
        <f>B17*12*1.302/2671.88</f>
        <v>177.45029866610776</v>
      </c>
      <c r="H28" s="20">
        <f>E28*G28</f>
        <v>62956.339682571735</v>
      </c>
      <c r="I28" s="404" t="s">
        <v>161</v>
      </c>
      <c r="M28" s="34">
        <f>G28*C28</f>
        <v>8121367.8190517537</v>
      </c>
    </row>
    <row r="29" spans="1:13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62956.339682571735</v>
      </c>
      <c r="I29" s="405"/>
    </row>
    <row r="30" spans="1:13" ht="31.5" customHeight="1" thickBot="1" x14ac:dyDescent="0.3">
      <c r="A30" s="432" t="s">
        <v>20</v>
      </c>
      <c r="B30" s="433"/>
      <c r="C30" s="433"/>
      <c r="D30" s="434"/>
      <c r="E30" s="402">
        <f>SUM(E28:F28)</f>
        <v>354.7829457364341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5.25" customHeight="1" thickBot="1" x14ac:dyDescent="0.3">
      <c r="A37" s="317">
        <v>1</v>
      </c>
      <c r="B37" s="313" t="s">
        <v>286</v>
      </c>
      <c r="C37" s="316">
        <v>1</v>
      </c>
      <c r="D37" s="319">
        <f>B16</f>
        <v>129</v>
      </c>
      <c r="E37" s="320">
        <f>C37/D37</f>
        <v>7.7519379844961239E-3</v>
      </c>
      <c r="F37" s="316">
        <v>10</v>
      </c>
      <c r="G37" s="119">
        <v>43600</v>
      </c>
      <c r="H37" s="21">
        <f>E37*G37/F37</f>
        <v>33.798449612403104</v>
      </c>
      <c r="I37" s="462" t="s">
        <v>24</v>
      </c>
      <c r="M37" s="34">
        <f>C37*G37</f>
        <v>43600</v>
      </c>
    </row>
    <row r="38" spans="1:13" ht="31.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33.798449612403104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26.25" customHeight="1" thickBot="1" x14ac:dyDescent="0.3">
      <c r="A45" s="28">
        <v>1</v>
      </c>
      <c r="B45" s="29"/>
      <c r="C45" s="118">
        <v>1</v>
      </c>
      <c r="D45" s="31">
        <f>SUM(B16)</f>
        <v>129</v>
      </c>
      <c r="E45" s="32">
        <f>C45/D45</f>
        <v>7.7519379844961239E-3</v>
      </c>
      <c r="F45" s="118">
        <v>1</v>
      </c>
      <c r="G45" s="119"/>
      <c r="H45" s="21">
        <f>E45*G45/F45</f>
        <v>0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9" customFormat="1" ht="31.5" customHeight="1" thickBot="1" x14ac:dyDescent="0.3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s="269" customFormat="1" ht="31.5" customHeight="1" thickBot="1" x14ac:dyDescent="0.3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 x14ac:dyDescent="0.3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 x14ac:dyDescent="0.25">
      <c r="A50" s="410" t="s">
        <v>206</v>
      </c>
      <c r="B50" s="411"/>
      <c r="C50" s="411"/>
      <c r="D50" s="411"/>
      <c r="E50" s="411"/>
      <c r="F50" s="411"/>
      <c r="G50" s="411"/>
      <c r="H50" s="411"/>
      <c r="I50" s="412"/>
    </row>
    <row r="51" spans="1:9" s="269" customFormat="1" ht="31.5" customHeight="1" thickBot="1" x14ac:dyDescent="0.3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62" t="s">
        <v>24</v>
      </c>
    </row>
    <row r="52" spans="1:9" s="269" customFormat="1" ht="31.5" customHeight="1" thickBot="1" x14ac:dyDescent="0.3">
      <c r="A52" s="394" t="s">
        <v>29</v>
      </c>
      <c r="B52" s="395"/>
      <c r="C52" s="395"/>
      <c r="D52" s="395"/>
      <c r="E52" s="395"/>
      <c r="F52" s="396"/>
      <c r="G52" s="236"/>
      <c r="H52" s="23">
        <f>SUM(H51:H51)</f>
        <v>0</v>
      </c>
      <c r="I52" s="463"/>
    </row>
    <row r="53" spans="1:9" s="269" customFormat="1" x14ac:dyDescent="0.25"/>
    <row r="54" spans="1:9" s="269" customFormat="1" ht="15.75" customHeight="1" x14ac:dyDescent="0.25">
      <c r="A54" s="390" t="s">
        <v>207</v>
      </c>
      <c r="B54" s="390"/>
      <c r="C54" s="390"/>
      <c r="D54" s="390"/>
      <c r="E54" s="390"/>
      <c r="F54" s="390"/>
      <c r="G54" s="390"/>
      <c r="H54" s="390"/>
      <c r="I54" s="390"/>
    </row>
    <row r="55" spans="1:9" s="269" customFormat="1" ht="6" customHeight="1" x14ac:dyDescent="0.25"/>
    <row r="56" spans="1:9" s="269" customFormat="1" ht="21.75" customHeight="1" x14ac:dyDescent="0.25">
      <c r="B56"/>
      <c r="C56" s="35"/>
      <c r="D56" s="34"/>
      <c r="E56" s="34"/>
      <c r="F56" s="34"/>
      <c r="H56" s="34"/>
      <c r="I56" s="267"/>
    </row>
    <row r="57" spans="1:9" s="269" customFormat="1" ht="16.5" thickBot="1" x14ac:dyDescent="0.3">
      <c r="B57"/>
      <c r="C57" s="35"/>
      <c r="D57" s="34"/>
      <c r="E57" s="34"/>
      <c r="F57" s="34"/>
      <c r="H57" s="34"/>
      <c r="I57" s="267"/>
    </row>
    <row r="58" spans="1:9" s="269" customFormat="1" ht="16.5" thickBot="1" x14ac:dyDescent="0.3">
      <c r="A58" s="79"/>
      <c r="B58" s="80"/>
      <c r="D58" s="397" t="s">
        <v>94</v>
      </c>
      <c r="E58" s="398"/>
      <c r="F58" s="398"/>
      <c r="G58" s="399"/>
      <c r="H58" s="82" t="s">
        <v>95</v>
      </c>
      <c r="I58" s="267"/>
    </row>
    <row r="59" spans="1:9" s="269" customFormat="1" ht="31.5" customHeight="1" x14ac:dyDescent="0.25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 x14ac:dyDescent="0.3">
      <c r="A60" s="77"/>
      <c r="B60" s="78"/>
      <c r="D60" s="104">
        <f>SUM(H29)</f>
        <v>62956.339682571735</v>
      </c>
      <c r="E60" s="105">
        <f>SUM(H38)</f>
        <v>33.798449612403104</v>
      </c>
      <c r="F60" s="242">
        <f>SUM(H46)</f>
        <v>0</v>
      </c>
      <c r="G60" s="243">
        <f>SUM(H52)</f>
        <v>0</v>
      </c>
      <c r="H60" s="244">
        <f>SUM(D60:G60)</f>
        <v>62990.13813218414</v>
      </c>
      <c r="I60" s="267"/>
    </row>
    <row r="61" spans="1:9" x14ac:dyDescent="0.25">
      <c r="A61" s="77"/>
      <c r="B61" s="78"/>
    </row>
    <row r="62" spans="1:9" x14ac:dyDescent="0.25">
      <c r="B62"/>
      <c r="C62" s="35"/>
      <c r="D62" s="34"/>
      <c r="E62" s="34"/>
      <c r="F62" s="34"/>
      <c r="H62" s="34"/>
      <c r="I62" s="142"/>
    </row>
    <row r="63" spans="1:9" ht="31.5" customHeight="1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5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5" ht="16.5" thickBot="1" x14ac:dyDescent="0.3"/>
    <row r="67" spans="1:15" ht="16.5" hidden="1" thickBot="1" x14ac:dyDescent="0.3"/>
    <row r="68" spans="1:15" ht="86.25" customHeight="1" x14ac:dyDescent="0.25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5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5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5" x14ac:dyDescent="0.25">
      <c r="A71" s="6">
        <v>1</v>
      </c>
      <c r="B71" s="48" t="s">
        <v>50</v>
      </c>
      <c r="C71" s="7" t="s">
        <v>46</v>
      </c>
      <c r="D71" s="119">
        <v>27630.48</v>
      </c>
      <c r="E71" s="19">
        <f>SUM(B19)</f>
        <v>45767</v>
      </c>
      <c r="F71" s="21">
        <f>SUM(B20)</f>
        <v>354.7829457364341</v>
      </c>
      <c r="G71" s="262">
        <f t="shared" ref="G71:G76" si="0">D71*F71/E71</f>
        <v>214.18976744186045</v>
      </c>
      <c r="H71" s="119">
        <v>5.77</v>
      </c>
      <c r="I71" s="106">
        <f t="shared" ref="I71:I76" si="1">G71*H71</f>
        <v>1235.8749581395348</v>
      </c>
      <c r="L71" s="34">
        <f>D71*H71</f>
        <v>159427.86959999998</v>
      </c>
      <c r="M71" s="196"/>
      <c r="N71" s="196"/>
      <c r="O71" s="196"/>
    </row>
    <row r="72" spans="1:15" x14ac:dyDescent="0.25">
      <c r="A72" s="6">
        <v>2</v>
      </c>
      <c r="B72" s="48" t="s">
        <v>51</v>
      </c>
      <c r="C72" s="7" t="s">
        <v>47</v>
      </c>
      <c r="D72" s="359">
        <v>5.8681999999999999</v>
      </c>
      <c r="E72" s="19">
        <f>SUM(B19)</f>
        <v>45767</v>
      </c>
      <c r="F72" s="21">
        <f>SUM(B20)</f>
        <v>354.7829457364341</v>
      </c>
      <c r="G72" s="262">
        <f t="shared" si="0"/>
        <v>4.548992248062015E-2</v>
      </c>
      <c r="H72" s="119">
        <v>1880.08</v>
      </c>
      <c r="I72" s="106">
        <f t="shared" si="1"/>
        <v>85.524693457364322</v>
      </c>
      <c r="L72" s="34">
        <f t="shared" ref="L72:L76" si="2">D72*H72</f>
        <v>11032.685455999999</v>
      </c>
      <c r="M72" s="196"/>
      <c r="N72" s="196"/>
      <c r="O72" s="196"/>
    </row>
    <row r="73" spans="1:15" x14ac:dyDescent="0.25">
      <c r="A73" s="6">
        <v>3</v>
      </c>
      <c r="B73" s="48" t="s">
        <v>44</v>
      </c>
      <c r="C73" s="7" t="s">
        <v>48</v>
      </c>
      <c r="D73" s="384">
        <v>943.78579999999999</v>
      </c>
      <c r="E73" s="19">
        <f>SUM(B19)</f>
        <v>45767</v>
      </c>
      <c r="F73" s="21">
        <f>SUM(B20)</f>
        <v>354.7829457364341</v>
      </c>
      <c r="G73" s="262">
        <f t="shared" si="0"/>
        <v>7.3161689922480617</v>
      </c>
      <c r="H73" s="119">
        <v>27.37</v>
      </c>
      <c r="I73" s="106">
        <f t="shared" si="1"/>
        <v>200.24354531782944</v>
      </c>
      <c r="L73" s="34">
        <f t="shared" si="2"/>
        <v>25831.417346000002</v>
      </c>
    </row>
    <row r="74" spans="1:15" x14ac:dyDescent="0.25">
      <c r="A74" s="42">
        <v>4</v>
      </c>
      <c r="B74" s="49" t="s">
        <v>49</v>
      </c>
      <c r="C74" s="43" t="s">
        <v>48</v>
      </c>
      <c r="D74" s="360">
        <v>110.03</v>
      </c>
      <c r="E74" s="46">
        <f>SUM(B19)</f>
        <v>45767</v>
      </c>
      <c r="F74" s="47">
        <f>SUM(B20)</f>
        <v>354.7829457364341</v>
      </c>
      <c r="G74" s="263">
        <f t="shared" si="0"/>
        <v>0.85294573643410843</v>
      </c>
      <c r="H74" s="120">
        <v>141.12</v>
      </c>
      <c r="I74" s="107">
        <f t="shared" si="1"/>
        <v>120.36770232558139</v>
      </c>
      <c r="L74" s="34">
        <f t="shared" si="2"/>
        <v>15527.4336</v>
      </c>
    </row>
    <row r="75" spans="1:15" x14ac:dyDescent="0.25">
      <c r="A75" s="6">
        <v>5</v>
      </c>
      <c r="B75" s="48" t="s">
        <v>45</v>
      </c>
      <c r="C75" s="7" t="s">
        <v>48</v>
      </c>
      <c r="D75" s="152">
        <v>88.605999999999995</v>
      </c>
      <c r="E75" s="19">
        <f>SUM(B19)</f>
        <v>45767</v>
      </c>
      <c r="F75" s="21">
        <f>SUM(B20)</f>
        <v>354.7829457364341</v>
      </c>
      <c r="G75" s="262">
        <f t="shared" si="0"/>
        <v>0.68686821705426349</v>
      </c>
      <c r="H75" s="119">
        <v>17.899999999999999</v>
      </c>
      <c r="I75" s="106">
        <f t="shared" si="1"/>
        <v>12.294941085271315</v>
      </c>
      <c r="L75" s="34">
        <f t="shared" si="2"/>
        <v>1586.0473999999997</v>
      </c>
    </row>
    <row r="76" spans="1:15" ht="16.5" thickBot="1" x14ac:dyDescent="0.3">
      <c r="A76" s="42">
        <v>6</v>
      </c>
      <c r="B76" s="49" t="s">
        <v>109</v>
      </c>
      <c r="C76" s="43" t="s">
        <v>48</v>
      </c>
      <c r="D76" s="120">
        <v>11542.82</v>
      </c>
      <c r="E76" s="46">
        <f>SUM(B19)</f>
        <v>45767</v>
      </c>
      <c r="F76" s="47">
        <f>SUM(B20)</f>
        <v>354.7829457364341</v>
      </c>
      <c r="G76" s="263">
        <f t="shared" si="0"/>
        <v>89.479224806201543</v>
      </c>
      <c r="H76" s="120">
        <v>7.05</v>
      </c>
      <c r="I76" s="107">
        <f t="shared" si="1"/>
        <v>630.82853488372086</v>
      </c>
      <c r="L76" s="34">
        <f t="shared" si="2"/>
        <v>81376.880999999994</v>
      </c>
    </row>
    <row r="77" spans="1:15" ht="31.5" customHeight="1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23"/>
      <c r="I77" s="108">
        <f>SUM(I71:I76)</f>
        <v>2285.1343752093021</v>
      </c>
    </row>
    <row r="79" spans="1:15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5" ht="16.5" thickBot="1" x14ac:dyDescent="0.3"/>
    <row r="81" spans="1:9" ht="81.75" customHeight="1" x14ac:dyDescent="0.25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45767</v>
      </c>
      <c r="F84" s="21">
        <f>SUM(B20)</f>
        <v>354.7829457364341</v>
      </c>
      <c r="G84" s="262">
        <f>D84*F84/E84</f>
        <v>7.7519379844961239E-3</v>
      </c>
      <c r="H84" s="119"/>
      <c r="I84" s="106">
        <f>G84*H84</f>
        <v>0</v>
      </c>
    </row>
    <row r="85" spans="1:9" ht="31.5" customHeight="1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23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94.5" x14ac:dyDescent="0.2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45767</v>
      </c>
      <c r="F92" s="21">
        <f>SUM(B20)</f>
        <v>354.7829457364341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23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86.25" customHeight="1" x14ac:dyDescent="0.2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45767</v>
      </c>
      <c r="F100" s="21">
        <f>SUM(B20)</f>
        <v>354.7829457364341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23"/>
      <c r="I101" s="23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84.75" customHeight="1" x14ac:dyDescent="0.2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 x14ac:dyDescent="0.25">
      <c r="A107" s="391" t="s">
        <v>63</v>
      </c>
      <c r="B107" s="392"/>
      <c r="C107" s="392"/>
      <c r="D107" s="392"/>
      <c r="E107" s="392"/>
      <c r="F107" s="392"/>
      <c r="G107" s="392"/>
      <c r="H107" s="392"/>
      <c r="I107" s="392"/>
      <c r="J107" s="393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45767</v>
      </c>
      <c r="F108" s="21">
        <f>SUM(B20)</f>
        <v>354.7829457364341</v>
      </c>
      <c r="G108" s="262">
        <f>D108*F108/E108</f>
        <v>7.7519379844961239E-3</v>
      </c>
      <c r="H108" s="119">
        <v>1527.27</v>
      </c>
      <c r="I108" s="109">
        <f>G108*H108</f>
        <v>11.839302325581395</v>
      </c>
      <c r="J108" s="121">
        <v>0</v>
      </c>
      <c r="L108" s="34">
        <f>D108*H108</f>
        <v>1527.27</v>
      </c>
    </row>
    <row r="109" spans="1:12" ht="31.5" customHeight="1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23"/>
      <c r="I109" s="139">
        <f>SUM(I108:I108)</f>
        <v>11.839302325581395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15" ht="81.75" customHeight="1" x14ac:dyDescent="0.25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15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117837</v>
      </c>
      <c r="F116" s="21">
        <v>259</v>
      </c>
      <c r="G116" s="262">
        <f>D116*F116/E116</f>
        <v>2.1979514074526676E-3</v>
      </c>
      <c r="H116" s="119">
        <f>(114240+5302)*1.302*1.1107</f>
        <v>172873.43981880002</v>
      </c>
      <c r="I116" s="106">
        <f>G116*H116</f>
        <v>379.96742036091553</v>
      </c>
      <c r="L116" s="34">
        <f>D116*H116</f>
        <v>172873.43981880002</v>
      </c>
      <c r="M116" s="34">
        <f>L116*12</f>
        <v>2074481.2778256002</v>
      </c>
      <c r="N116" s="34"/>
      <c r="O116" s="34">
        <f>M116/11</f>
        <v>188589.20707505455</v>
      </c>
    </row>
    <row r="117" spans="1:15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117837</v>
      </c>
      <c r="F117" s="21">
        <v>259</v>
      </c>
      <c r="G117" s="262">
        <f t="shared" ref="G117:G166" si="3">D117*F117/E117</f>
        <v>2.1979514074526676E-3</v>
      </c>
      <c r="H117" s="119">
        <f>(53800+7600)*1.302*1.1107</f>
        <v>88792.467960000009</v>
      </c>
      <c r="I117" s="106">
        <f t="shared" ref="I117:I166" si="4">G117*H117</f>
        <v>195.16152992387791</v>
      </c>
      <c r="L117" s="34">
        <f t="shared" ref="L117:L166" si="5">D117*H117</f>
        <v>88792.467960000009</v>
      </c>
      <c r="M117" s="34">
        <f t="shared" ref="M117:M166" si="6">L117*12</f>
        <v>1065509.61552</v>
      </c>
      <c r="N117" s="34"/>
      <c r="O117" s="34">
        <f t="shared" ref="O117:O166" si="7">M117/11</f>
        <v>96864.510501818178</v>
      </c>
    </row>
    <row r="118" spans="1:15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117837</v>
      </c>
      <c r="F118" s="21">
        <v>259</v>
      </c>
      <c r="G118" s="262">
        <f t="shared" si="3"/>
        <v>2.1979514074526676E-3</v>
      </c>
      <c r="H118" s="119">
        <f>53850*1.302*1.1107</f>
        <v>77874.175889999999</v>
      </c>
      <c r="I118" s="106">
        <f t="shared" si="4"/>
        <v>171.1636545016421</v>
      </c>
      <c r="L118" s="34">
        <f t="shared" si="5"/>
        <v>77874.175889999999</v>
      </c>
      <c r="M118" s="34">
        <f t="shared" si="6"/>
        <v>934490.11067999993</v>
      </c>
      <c r="N118" s="34"/>
      <c r="O118" s="34">
        <f t="shared" si="7"/>
        <v>84953.646425454543</v>
      </c>
    </row>
    <row r="119" spans="1:15" s="343" customFormat="1" ht="48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117837</v>
      </c>
      <c r="F119" s="21">
        <v>259</v>
      </c>
      <c r="G119" s="262">
        <f t="shared" ref="G119" si="8">D119*F119/E119</f>
        <v>2.1979514074526676E-3</v>
      </c>
      <c r="H119" s="119">
        <f>30346.17*1.302*1.1107</f>
        <v>43884.549306738001</v>
      </c>
      <c r="I119" s="106">
        <f t="shared" ref="I119" si="9">G119*H119</f>
        <v>96.456106914170775</v>
      </c>
      <c r="L119" s="34"/>
      <c r="M119" s="34"/>
      <c r="N119" s="34"/>
      <c r="O119" s="34"/>
    </row>
    <row r="120" spans="1:15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117837</v>
      </c>
      <c r="F120" s="21">
        <v>259</v>
      </c>
      <c r="G120" s="262">
        <f t="shared" si="3"/>
        <v>2.1979514074526676E-3</v>
      </c>
      <c r="H120" s="119">
        <f>16300*1.302*1.1107</f>
        <v>23571.941820000004</v>
      </c>
      <c r="I120" s="106">
        <f t="shared" si="4"/>
        <v>51.809982699661404</v>
      </c>
      <c r="L120" s="34">
        <f t="shared" si="5"/>
        <v>23571.941820000004</v>
      </c>
      <c r="M120" s="34">
        <f t="shared" si="6"/>
        <v>282863.30184000003</v>
      </c>
      <c r="N120" s="34"/>
      <c r="O120" s="34">
        <f t="shared" si="7"/>
        <v>25714.845621818185</v>
      </c>
    </row>
    <row r="121" spans="1:15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117837</v>
      </c>
      <c r="F121" s="21">
        <v>259</v>
      </c>
      <c r="G121" s="262">
        <f t="shared" si="3"/>
        <v>2.1979514074526676E-3</v>
      </c>
      <c r="H121" s="119">
        <f xml:space="preserve"> 17100*1.302*1.1107</f>
        <v>24728.846939999999</v>
      </c>
      <c r="I121" s="106">
        <f t="shared" si="4"/>
        <v>54.352803936454592</v>
      </c>
      <c r="L121" s="34">
        <f t="shared" si="5"/>
        <v>24728.846939999999</v>
      </c>
      <c r="M121" s="34">
        <f t="shared" si="6"/>
        <v>296746.16327999998</v>
      </c>
      <c r="N121" s="34"/>
      <c r="O121" s="34">
        <f t="shared" si="7"/>
        <v>26976.923934545452</v>
      </c>
    </row>
    <row r="122" spans="1:15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117837</v>
      </c>
      <c r="F122" s="21">
        <v>259</v>
      </c>
      <c r="G122" s="262">
        <f t="shared" si="3"/>
        <v>2.1979514074526676E-3</v>
      </c>
      <c r="H122" s="345">
        <f>22470*1.302*1.1107</f>
        <v>32494.572558000003</v>
      </c>
      <c r="I122" s="106">
        <f t="shared" si="4"/>
        <v>71.421491488428941</v>
      </c>
      <c r="L122" s="34">
        <f t="shared" si="5"/>
        <v>32494.572558000003</v>
      </c>
      <c r="M122" s="34">
        <f t="shared" si="6"/>
        <v>389934.87069600006</v>
      </c>
      <c r="N122" s="34"/>
      <c r="O122" s="34">
        <f t="shared" si="7"/>
        <v>35448.624608727281</v>
      </c>
    </row>
    <row r="123" spans="1:15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117837</v>
      </c>
      <c r="F123" s="21">
        <v>259</v>
      </c>
      <c r="G123" s="262">
        <f t="shared" si="3"/>
        <v>2.1979514074526676E-3</v>
      </c>
      <c r="H123" s="119">
        <f>18000*1.302*1.1107</f>
        <v>26030.3652</v>
      </c>
      <c r="I123" s="106">
        <f t="shared" si="4"/>
        <v>57.213477827846937</v>
      </c>
      <c r="L123" s="34">
        <f t="shared" si="5"/>
        <v>26030.3652</v>
      </c>
      <c r="M123" s="34">
        <f t="shared" si="6"/>
        <v>312364.3824</v>
      </c>
      <c r="N123" s="34"/>
      <c r="O123" s="34">
        <f t="shared" si="7"/>
        <v>28396.762036363638</v>
      </c>
    </row>
    <row r="124" spans="1:15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117837</v>
      </c>
      <c r="F124" s="21">
        <v>259</v>
      </c>
      <c r="G124" s="262">
        <f t="shared" si="3"/>
        <v>2.1979514074526676E-3</v>
      </c>
      <c r="H124" s="119">
        <f>(13800+7845)*1.302*1.1107</f>
        <v>31301.514153</v>
      </c>
      <c r="I124" s="106">
        <f t="shared" si="4"/>
        <v>68.799207087985948</v>
      </c>
      <c r="L124" s="34">
        <f t="shared" si="5"/>
        <v>31301.514153</v>
      </c>
      <c r="M124" s="34">
        <f t="shared" si="6"/>
        <v>375618.16983600002</v>
      </c>
      <c r="N124" s="34"/>
      <c r="O124" s="34">
        <f t="shared" si="7"/>
        <v>34147.106348727277</v>
      </c>
    </row>
    <row r="125" spans="1:15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117837</v>
      </c>
      <c r="F125" s="21">
        <v>259</v>
      </c>
      <c r="G125" s="262">
        <f t="shared" si="3"/>
        <v>6.5938542223580032E-3</v>
      </c>
      <c r="H125" s="119">
        <f>24000*1.302*1.1107</f>
        <v>34707.153599999998</v>
      </c>
      <c r="I125" s="106">
        <f t="shared" si="4"/>
        <v>228.85391131138775</v>
      </c>
      <c r="L125" s="34">
        <f t="shared" si="5"/>
        <v>104121.4608</v>
      </c>
      <c r="M125" s="34">
        <f t="shared" si="6"/>
        <v>1249457.5296</v>
      </c>
      <c r="N125" s="34"/>
      <c r="O125" s="34">
        <f t="shared" si="7"/>
        <v>113587.04814545455</v>
      </c>
    </row>
    <row r="126" spans="1:15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117837</v>
      </c>
      <c r="F126" s="21">
        <v>259</v>
      </c>
      <c r="G126" s="262">
        <f t="shared" si="3"/>
        <v>2.1979514074526676E-3</v>
      </c>
      <c r="H126" s="119">
        <f>22500*1.302*1.1107</f>
        <v>32537.9565</v>
      </c>
      <c r="I126" s="106">
        <f t="shared" si="4"/>
        <v>71.516847284808676</v>
      </c>
      <c r="L126" s="34">
        <f t="shared" si="5"/>
        <v>32537.9565</v>
      </c>
      <c r="M126" s="34">
        <f t="shared" si="6"/>
        <v>390455.478</v>
      </c>
      <c r="N126" s="34"/>
      <c r="O126" s="34">
        <f t="shared" si="7"/>
        <v>35495.952545454544</v>
      </c>
    </row>
    <row r="127" spans="1:15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117837</v>
      </c>
      <c r="F127" s="21">
        <v>259</v>
      </c>
      <c r="G127" s="262">
        <f t="shared" si="3"/>
        <v>2.1979514074526676E-3</v>
      </c>
      <c r="H127" s="119">
        <f>20235*1.302*1.1107</f>
        <v>29262.468879000004</v>
      </c>
      <c r="I127" s="106">
        <f t="shared" si="4"/>
        <v>64.317484658137943</v>
      </c>
      <c r="L127" s="34">
        <f t="shared" si="5"/>
        <v>29262.468879000004</v>
      </c>
      <c r="M127" s="34">
        <f t="shared" si="6"/>
        <v>351149.62654800003</v>
      </c>
      <c r="N127" s="34"/>
      <c r="O127" s="34">
        <f t="shared" si="7"/>
        <v>31922.693322545456</v>
      </c>
    </row>
    <row r="128" spans="1:15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117837</v>
      </c>
      <c r="F128" s="21">
        <v>259</v>
      </c>
      <c r="G128" s="262">
        <f t="shared" si="3"/>
        <v>4.3959028149053352E-3</v>
      </c>
      <c r="H128" s="119">
        <f>13800*D128*1.302*1.1107</f>
        <v>39913.226640000008</v>
      </c>
      <c r="I128" s="106">
        <f t="shared" si="4"/>
        <v>175.45466533873065</v>
      </c>
      <c r="L128" s="34">
        <f t="shared" si="5"/>
        <v>79826.453280000016</v>
      </c>
      <c r="M128" s="34">
        <f t="shared" si="6"/>
        <v>957917.43936000019</v>
      </c>
      <c r="N128" s="34"/>
      <c r="O128" s="34">
        <f t="shared" si="7"/>
        <v>87083.403578181838</v>
      </c>
    </row>
    <row r="129" spans="1:15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117837</v>
      </c>
      <c r="F129" s="21">
        <v>259</v>
      </c>
      <c r="G129" s="262">
        <f t="shared" si="3"/>
        <v>2.1979514074526676E-3</v>
      </c>
      <c r="H129" s="119">
        <f>14410*1.302*1.1107</f>
        <v>20838.753474000001</v>
      </c>
      <c r="I129" s="106">
        <f t="shared" si="4"/>
        <v>45.802567527737466</v>
      </c>
      <c r="L129" s="34">
        <f t="shared" si="5"/>
        <v>20838.753474000001</v>
      </c>
      <c r="M129" s="34">
        <f t="shared" si="6"/>
        <v>250065.04168800003</v>
      </c>
      <c r="N129" s="34"/>
      <c r="O129" s="34">
        <f t="shared" si="7"/>
        <v>22733.185608000003</v>
      </c>
    </row>
    <row r="130" spans="1:15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117837</v>
      </c>
      <c r="F130" s="21">
        <v>259</v>
      </c>
      <c r="G130" s="262">
        <f t="shared" si="3"/>
        <v>1.0989757037263338E-3</v>
      </c>
      <c r="H130" s="119">
        <f>14100*D130*1.302*1.1107</f>
        <v>10195.22637</v>
      </c>
      <c r="I130" s="106">
        <f t="shared" si="4"/>
        <v>11.204306074620026</v>
      </c>
      <c r="L130" s="34">
        <f t="shared" si="5"/>
        <v>5097.6131850000002</v>
      </c>
      <c r="M130" s="34">
        <f t="shared" si="6"/>
        <v>61171.358220000002</v>
      </c>
      <c r="N130" s="34"/>
      <c r="O130" s="34">
        <f t="shared" si="7"/>
        <v>5561.0325654545459</v>
      </c>
    </row>
    <row r="131" spans="1:15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117837</v>
      </c>
      <c r="F131" s="21">
        <v>259</v>
      </c>
      <c r="G131" s="262">
        <f t="shared" si="3"/>
        <v>2.6375416889432013E-2</v>
      </c>
      <c r="H131" s="119">
        <f>13800*D131*1.302*1.1107-42818.51</f>
        <v>196660.84984000001</v>
      </c>
      <c r="I131" s="106">
        <f t="shared" si="4"/>
        <v>5187.0119003599893</v>
      </c>
      <c r="L131" s="34">
        <f t="shared" si="5"/>
        <v>2359930.19808</v>
      </c>
      <c r="M131" s="34">
        <f t="shared" si="6"/>
        <v>28319162.376960002</v>
      </c>
      <c r="N131" s="34"/>
      <c r="O131" s="34">
        <f t="shared" si="7"/>
        <v>2574469.3069963637</v>
      </c>
    </row>
    <row r="132" spans="1:15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117837</v>
      </c>
      <c r="F132" s="21">
        <v>259</v>
      </c>
      <c r="G132" s="262">
        <f t="shared" si="3"/>
        <v>6.5938542223580032E-3</v>
      </c>
      <c r="H132" s="119">
        <f>15070*D132*1.302*1.1107</f>
        <v>65379.60059400001</v>
      </c>
      <c r="I132" s="106">
        <f t="shared" si="4"/>
        <v>431.10355543282679</v>
      </c>
      <c r="L132" s="34">
        <f t="shared" si="5"/>
        <v>196138.80178200002</v>
      </c>
      <c r="M132" s="34">
        <f t="shared" si="6"/>
        <v>2353665.6213840004</v>
      </c>
      <c r="N132" s="34"/>
      <c r="O132" s="34">
        <f t="shared" si="7"/>
        <v>213969.60194400002</v>
      </c>
    </row>
    <row r="133" spans="1:15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117837</v>
      </c>
      <c r="F133" s="21">
        <v>259</v>
      </c>
      <c r="G133" s="262">
        <f t="shared" si="3"/>
        <v>4.3959028149053352E-3</v>
      </c>
      <c r="H133" s="119">
        <f>(29000+11500)*D133*1.302*1.1107</f>
        <v>117136.6434</v>
      </c>
      <c r="I133" s="106">
        <f t="shared" si="4"/>
        <v>514.92130045062243</v>
      </c>
      <c r="L133" s="34">
        <f t="shared" si="5"/>
        <v>234273.2868</v>
      </c>
      <c r="M133" s="34">
        <f t="shared" si="6"/>
        <v>2811279.4416</v>
      </c>
      <c r="N133" s="34"/>
      <c r="O133" s="34">
        <f t="shared" si="7"/>
        <v>255570.85832727273</v>
      </c>
    </row>
    <row r="134" spans="1:15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117837</v>
      </c>
      <c r="F134" s="21">
        <v>259</v>
      </c>
      <c r="G134" s="262">
        <f t="shared" si="3"/>
        <v>2.1979514074526676E-3</v>
      </c>
      <c r="H134" s="119">
        <f>16850*D134*1.302*1.1107</f>
        <v>24367.31409</v>
      </c>
      <c r="I134" s="106">
        <f t="shared" si="4"/>
        <v>53.558172299956716</v>
      </c>
      <c r="L134" s="34">
        <f t="shared" si="5"/>
        <v>24367.31409</v>
      </c>
      <c r="M134" s="34">
        <f t="shared" si="6"/>
        <v>292407.76908</v>
      </c>
      <c r="N134" s="34"/>
      <c r="O134" s="34">
        <f t="shared" si="7"/>
        <v>26582.524461818182</v>
      </c>
    </row>
    <row r="135" spans="1:15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117837</v>
      </c>
      <c r="F135" s="21">
        <v>259</v>
      </c>
      <c r="G135" s="262">
        <f t="shared" si="3"/>
        <v>2.1979514074526676E-3</v>
      </c>
      <c r="H135" s="119">
        <f>17250*D135*1.302*1.1107</f>
        <v>24945.766650000001</v>
      </c>
      <c r="I135" s="106">
        <f t="shared" si="4"/>
        <v>54.829582918353317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</row>
    <row r="136" spans="1:15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117837</v>
      </c>
      <c r="F136" s="21">
        <v>259</v>
      </c>
      <c r="G136" s="262">
        <f t="shared" si="3"/>
        <v>2.1979514074526676E-3</v>
      </c>
      <c r="H136" s="119">
        <f>17250*D136*1.302*1.1107</f>
        <v>24945.766650000001</v>
      </c>
      <c r="I136" s="106">
        <f t="shared" si="4"/>
        <v>54.829582918353317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</row>
    <row r="137" spans="1:15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117837</v>
      </c>
      <c r="F137" s="21">
        <v>259</v>
      </c>
      <c r="G137" s="262">
        <f t="shared" si="3"/>
        <v>4.3959028149053352E-3</v>
      </c>
      <c r="H137" s="119">
        <f>25275*D137*1.302*1.1107</f>
        <v>73101.942270000014</v>
      </c>
      <c r="I137" s="106">
        <f t="shared" si="4"/>
        <v>321.34903379974037</v>
      </c>
      <c r="L137" s="34">
        <f t="shared" si="5"/>
        <v>146203.88454000003</v>
      </c>
      <c r="M137" s="34">
        <f t="shared" si="6"/>
        <v>1754446.6144800005</v>
      </c>
      <c r="N137" s="34"/>
      <c r="O137" s="34">
        <f t="shared" si="7"/>
        <v>159495.14677090914</v>
      </c>
    </row>
    <row r="138" spans="1:15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117837</v>
      </c>
      <c r="F138" s="21">
        <v>259</v>
      </c>
      <c r="G138" s="262">
        <f t="shared" si="3"/>
        <v>3.2969271111790016E-3</v>
      </c>
      <c r="H138" s="119">
        <f>19915*D138*1.302*1.1107</f>
        <v>43199.560246500005</v>
      </c>
      <c r="I138" s="106">
        <f t="shared" si="4"/>
        <v>142.42580136769649</v>
      </c>
      <c r="L138" s="34">
        <f t="shared" si="5"/>
        <v>64799.340369750003</v>
      </c>
      <c r="M138" s="34">
        <f t="shared" si="6"/>
        <v>777592.0844370001</v>
      </c>
      <c r="N138" s="34"/>
      <c r="O138" s="34">
        <f t="shared" si="7"/>
        <v>70690.189494272738</v>
      </c>
    </row>
    <row r="139" spans="1:15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117837</v>
      </c>
      <c r="F139" s="21">
        <v>259</v>
      </c>
      <c r="G139" s="262">
        <f t="shared" si="3"/>
        <v>2.1979514074526676E-3</v>
      </c>
      <c r="H139" s="119">
        <f>17415*D139*1.302*1.1107</f>
        <v>25184.378331000004</v>
      </c>
      <c r="I139" s="106">
        <f t="shared" si="4"/>
        <v>55.354039798441924</v>
      </c>
      <c r="L139" s="34">
        <f t="shared" si="5"/>
        <v>25184.378331000004</v>
      </c>
      <c r="M139" s="34">
        <f t="shared" si="6"/>
        <v>302212.53997200006</v>
      </c>
      <c r="N139" s="34"/>
      <c r="O139" s="34">
        <f t="shared" si="7"/>
        <v>27473.867270181825</v>
      </c>
    </row>
    <row r="140" spans="1:15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117837</v>
      </c>
      <c r="F140" s="21">
        <v>259</v>
      </c>
      <c r="G140" s="262">
        <f>D140*F140/E140</f>
        <v>2.1979514074526676E-3</v>
      </c>
      <c r="H140" s="119">
        <f>16400*D141*1.302*1.1107</f>
        <v>23716.554960000001</v>
      </c>
      <c r="I140" s="106">
        <f t="shared" si="4"/>
        <v>52.127835354260547</v>
      </c>
      <c r="L140" s="34">
        <f t="shared" si="5"/>
        <v>23716.554960000001</v>
      </c>
      <c r="M140" s="34">
        <f t="shared" si="6"/>
        <v>284598.65951999999</v>
      </c>
      <c r="N140" s="34"/>
      <c r="O140" s="34">
        <f t="shared" si="7"/>
        <v>25872.605410909091</v>
      </c>
    </row>
    <row r="141" spans="1:15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117837</v>
      </c>
      <c r="F141" s="21">
        <v>259</v>
      </c>
      <c r="G141" s="262">
        <f t="shared" si="3"/>
        <v>2.1979514074526676E-3</v>
      </c>
      <c r="H141" s="119">
        <f>22000*D141*1.302*1.1107</f>
        <v>31814.890800000001</v>
      </c>
      <c r="I141" s="106">
        <f t="shared" si="4"/>
        <v>69.927584011812925</v>
      </c>
      <c r="L141" s="34">
        <f t="shared" si="5"/>
        <v>31814.890800000001</v>
      </c>
      <c r="M141" s="34">
        <f t="shared" si="6"/>
        <v>381778.68960000004</v>
      </c>
      <c r="N141" s="34"/>
      <c r="O141" s="34">
        <f t="shared" si="7"/>
        <v>34707.153600000005</v>
      </c>
    </row>
    <row r="142" spans="1:15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117837</v>
      </c>
      <c r="F142" s="21">
        <v>259</v>
      </c>
      <c r="G142" s="262">
        <f t="shared" si="3"/>
        <v>2.1979514074526676E-3</v>
      </c>
      <c r="H142" s="119">
        <f>(24700+14400)*D142*1.302*1.1107</f>
        <v>56543.737740000004</v>
      </c>
      <c r="I142" s="106">
        <f t="shared" si="4"/>
        <v>124.28038794826753</v>
      </c>
      <c r="L142" s="34">
        <f t="shared" si="5"/>
        <v>56543.737740000004</v>
      </c>
      <c r="M142" s="34">
        <f t="shared" si="6"/>
        <v>678524.85288000002</v>
      </c>
      <c r="N142" s="34"/>
      <c r="O142" s="34">
        <f t="shared" si="7"/>
        <v>61684.077534545453</v>
      </c>
    </row>
    <row r="143" spans="1:15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117837</v>
      </c>
      <c r="F143" s="21">
        <v>259</v>
      </c>
      <c r="G143" s="262">
        <f t="shared" si="3"/>
        <v>2.1979514074526676E-3</v>
      </c>
      <c r="H143" s="119">
        <f>(29600+14710)*D143*1.302*1.1107</f>
        <v>64078.082334000006</v>
      </c>
      <c r="I143" s="106">
        <f t="shared" si="4"/>
        <v>140.84051125288323</v>
      </c>
      <c r="L143" s="34">
        <f t="shared" si="5"/>
        <v>64078.082334000006</v>
      </c>
      <c r="M143" s="34">
        <f t="shared" si="6"/>
        <v>768936.98800800007</v>
      </c>
      <c r="N143" s="34"/>
      <c r="O143" s="34">
        <f t="shared" si="7"/>
        <v>69903.36254618183</v>
      </c>
    </row>
    <row r="144" spans="1:15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117837</v>
      </c>
      <c r="F144" s="21">
        <v>259</v>
      </c>
      <c r="G144" s="262">
        <f t="shared" si="3"/>
        <v>2.1979514074526676E-3</v>
      </c>
      <c r="H144" s="119">
        <f>13800*D144*1.302*1.1107</f>
        <v>19956.613320000004</v>
      </c>
      <c r="I144" s="106">
        <f t="shared" si="4"/>
        <v>43.863666334682662</v>
      </c>
      <c r="L144" s="34">
        <f t="shared" si="5"/>
        <v>19956.613320000004</v>
      </c>
      <c r="M144" s="34">
        <f t="shared" si="6"/>
        <v>239479.35984000005</v>
      </c>
      <c r="N144" s="34"/>
      <c r="O144" s="34">
        <f t="shared" si="7"/>
        <v>21770.85089454546</v>
      </c>
    </row>
    <row r="145" spans="1:15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117837</v>
      </c>
      <c r="F145" s="21">
        <v>259</v>
      </c>
      <c r="G145" s="262">
        <f t="shared" si="3"/>
        <v>2.1979514074526676E-3</v>
      </c>
      <c r="H145" s="119">
        <f>(13800+2300)*D145*1.302*1.1107</f>
        <v>23282.715540000001</v>
      </c>
      <c r="I145" s="106">
        <f t="shared" si="4"/>
        <v>51.174277390463097</v>
      </c>
      <c r="L145" s="34">
        <f t="shared" si="5"/>
        <v>23282.715540000001</v>
      </c>
      <c r="M145" s="34">
        <f t="shared" si="6"/>
        <v>279392.58648</v>
      </c>
      <c r="N145" s="34"/>
      <c r="O145" s="34">
        <f t="shared" si="7"/>
        <v>25399.326043636363</v>
      </c>
    </row>
    <row r="146" spans="1:15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117837</v>
      </c>
      <c r="F146" s="21">
        <v>259</v>
      </c>
      <c r="G146" s="262">
        <f t="shared" si="3"/>
        <v>2.1979514074526676E-3</v>
      </c>
      <c r="H146" s="119">
        <f>14300*D146*1.302*1.1107</f>
        <v>20679.679020000003</v>
      </c>
      <c r="I146" s="106">
        <f t="shared" si="4"/>
        <v>45.452929607678406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</row>
    <row r="147" spans="1:15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117837</v>
      </c>
      <c r="F147" s="21">
        <v>259</v>
      </c>
      <c r="G147" s="262">
        <f t="shared" si="3"/>
        <v>2.1979514074526676E-3</v>
      </c>
      <c r="H147" s="119">
        <f>14300*D147*1.302*1.1107</f>
        <v>20679.679020000003</v>
      </c>
      <c r="I147" s="106">
        <f t="shared" si="4"/>
        <v>45.452929607678406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</row>
    <row r="148" spans="1:15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117837</v>
      </c>
      <c r="F148" s="21">
        <v>259</v>
      </c>
      <c r="G148" s="262">
        <f t="shared" si="3"/>
        <v>2.1979514074526676E-3</v>
      </c>
      <c r="H148" s="119">
        <f>(25150+1350)*D148*1.302*1.1107</f>
        <v>38322.482100000001</v>
      </c>
      <c r="I148" s="106">
        <f t="shared" si="4"/>
        <v>84.230953468774658</v>
      </c>
      <c r="L148" s="34">
        <f t="shared" si="5"/>
        <v>38322.482100000001</v>
      </c>
      <c r="M148" s="34">
        <f t="shared" si="6"/>
        <v>459869.78520000004</v>
      </c>
      <c r="N148" s="34"/>
      <c r="O148" s="34">
        <f t="shared" si="7"/>
        <v>41806.344109090911</v>
      </c>
    </row>
    <row r="149" spans="1:15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117837</v>
      </c>
      <c r="F149" s="21">
        <v>259</v>
      </c>
      <c r="G149" s="262">
        <f t="shared" si="3"/>
        <v>4.3959028149053352E-3</v>
      </c>
      <c r="H149" s="119">
        <f>14500*D149*1.302*1.1107</f>
        <v>41937.810600000004</v>
      </c>
      <c r="I149" s="106">
        <f t="shared" si="4"/>
        <v>184.35453966750683</v>
      </c>
      <c r="L149" s="34">
        <f t="shared" si="5"/>
        <v>83875.621200000009</v>
      </c>
      <c r="M149" s="34">
        <f t="shared" si="6"/>
        <v>1006507.4544000002</v>
      </c>
      <c r="N149" s="34"/>
      <c r="O149" s="34">
        <f t="shared" si="7"/>
        <v>91500.677672727281</v>
      </c>
    </row>
    <row r="150" spans="1:15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117837</v>
      </c>
      <c r="F150" s="21">
        <v>259</v>
      </c>
      <c r="G150" s="262">
        <f t="shared" si="3"/>
        <v>2.1979514074526676E-3</v>
      </c>
      <c r="H150" s="119">
        <f>51255*D150*1.302*1.1107</f>
        <v>74121.464907000016</v>
      </c>
      <c r="I150" s="106">
        <f t="shared" si="4"/>
        <v>162.91537811479421</v>
      </c>
      <c r="L150" s="34">
        <f t="shared" si="5"/>
        <v>74121.464907000016</v>
      </c>
      <c r="M150" s="34">
        <f t="shared" si="6"/>
        <v>889457.57888400019</v>
      </c>
      <c r="N150" s="34"/>
      <c r="O150" s="34">
        <f t="shared" si="7"/>
        <v>80859.779898545472</v>
      </c>
    </row>
    <row r="151" spans="1:15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117837</v>
      </c>
      <c r="F151" s="21">
        <v>259</v>
      </c>
      <c r="G151" s="262">
        <f t="shared" si="3"/>
        <v>2.1979514074526676E-3</v>
      </c>
      <c r="H151" s="119">
        <f>13700*D151*1.302*1.1107</f>
        <v>19812.000180000003</v>
      </c>
      <c r="I151" s="106">
        <f t="shared" si="4"/>
        <v>43.545813680083512</v>
      </c>
      <c r="L151" s="34">
        <f t="shared" si="5"/>
        <v>19812.000180000003</v>
      </c>
      <c r="M151" s="34">
        <f t="shared" si="6"/>
        <v>237744.00216000003</v>
      </c>
      <c r="N151" s="34"/>
      <c r="O151" s="34">
        <f t="shared" si="7"/>
        <v>21613.091105454547</v>
      </c>
    </row>
    <row r="152" spans="1:15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117837</v>
      </c>
      <c r="F152" s="21">
        <v>259</v>
      </c>
      <c r="G152" s="262">
        <f t="shared" si="3"/>
        <v>3.2969271111790016E-3</v>
      </c>
      <c r="H152" s="119">
        <f>13700*D152*1.302*1.1107</f>
        <v>29718.000270000004</v>
      </c>
      <c r="I152" s="106">
        <f t="shared" si="4"/>
        <v>97.978080780187909</v>
      </c>
      <c r="L152" s="34">
        <f t="shared" si="5"/>
        <v>44577.000405000006</v>
      </c>
      <c r="M152" s="34">
        <f t="shared" si="6"/>
        <v>534924.0048600001</v>
      </c>
      <c r="N152" s="34"/>
      <c r="O152" s="34">
        <f t="shared" si="7"/>
        <v>48629.454987272737</v>
      </c>
    </row>
    <row r="153" spans="1:15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117837</v>
      </c>
      <c r="F153" s="21">
        <v>259</v>
      </c>
      <c r="G153" s="262">
        <f t="shared" si="3"/>
        <v>6.5938542223580032E-3</v>
      </c>
      <c r="H153" s="119">
        <f>13700*D153*1.302*1.1107</f>
        <v>59436.000540000008</v>
      </c>
      <c r="I153" s="106">
        <f t="shared" si="4"/>
        <v>391.91232312075164</v>
      </c>
      <c r="L153" s="34">
        <f t="shared" si="5"/>
        <v>178308.00162000002</v>
      </c>
      <c r="M153" s="34">
        <f t="shared" si="6"/>
        <v>2139696.0194400004</v>
      </c>
      <c r="N153" s="34"/>
      <c r="O153" s="34">
        <f t="shared" si="7"/>
        <v>194517.81994909095</v>
      </c>
    </row>
    <row r="154" spans="1:15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117837</v>
      </c>
      <c r="F154" s="21">
        <v>259</v>
      </c>
      <c r="G154" s="262">
        <f t="shared" si="3"/>
        <v>8.7918056298106704E-3</v>
      </c>
      <c r="H154" s="119">
        <f>13500*D154*1.302*1.1107</f>
        <v>78091.095600000001</v>
      </c>
      <c r="I154" s="106">
        <f t="shared" si="4"/>
        <v>686.56173393416327</v>
      </c>
      <c r="L154" s="34">
        <f t="shared" si="5"/>
        <v>312364.3824</v>
      </c>
      <c r="M154" s="34">
        <f t="shared" si="6"/>
        <v>3748372.5888</v>
      </c>
      <c r="N154" s="34"/>
      <c r="O154" s="34">
        <f t="shared" si="7"/>
        <v>340761.14443636365</v>
      </c>
    </row>
    <row r="155" spans="1:15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117837</v>
      </c>
      <c r="F155" s="21">
        <v>259</v>
      </c>
      <c r="G155" s="262">
        <f t="shared" si="3"/>
        <v>1.0989757037263338E-3</v>
      </c>
      <c r="H155" s="119">
        <f>14150*D155*1.302*1.1107</f>
        <v>10231.379655000001</v>
      </c>
      <c r="I155" s="106">
        <f t="shared" si="4"/>
        <v>11.24403765644492</v>
      </c>
      <c r="L155" s="34">
        <f t="shared" si="5"/>
        <v>5115.6898275000003</v>
      </c>
      <c r="M155" s="34">
        <f t="shared" si="6"/>
        <v>61388.277930000004</v>
      </c>
      <c r="N155" s="34"/>
      <c r="O155" s="34">
        <f t="shared" si="7"/>
        <v>5580.7525390909095</v>
      </c>
    </row>
    <row r="156" spans="1:15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117837</v>
      </c>
      <c r="F156" s="21">
        <v>259</v>
      </c>
      <c r="G156" s="262">
        <f t="shared" si="3"/>
        <v>8.7918056298106704E-3</v>
      </c>
      <c r="H156" s="119">
        <f>13800*D156*1.302*1.1107</f>
        <v>79826.453280000016</v>
      </c>
      <c r="I156" s="106">
        <f t="shared" si="4"/>
        <v>701.8186613549226</v>
      </c>
      <c r="L156" s="34">
        <f t="shared" si="5"/>
        <v>319305.81312000006</v>
      </c>
      <c r="M156" s="34">
        <f t="shared" si="6"/>
        <v>3831669.7574400008</v>
      </c>
      <c r="N156" s="34"/>
      <c r="O156" s="34">
        <f t="shared" si="7"/>
        <v>348333.61431272735</v>
      </c>
    </row>
    <row r="157" spans="1:15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117837</v>
      </c>
      <c r="F157" s="21">
        <v>259</v>
      </c>
      <c r="G157" s="262">
        <f t="shared" si="3"/>
        <v>2.1979514074526676E-3</v>
      </c>
      <c r="H157" s="119">
        <f>20230*D157*1.302*1.1107</f>
        <v>29255.238222</v>
      </c>
      <c r="I157" s="106">
        <f t="shared" si="4"/>
        <v>64.30159202540797</v>
      </c>
      <c r="L157" s="34">
        <f t="shared" si="5"/>
        <v>29255.238222</v>
      </c>
      <c r="M157" s="34">
        <f t="shared" si="6"/>
        <v>351062.858664</v>
      </c>
      <c r="N157" s="34"/>
      <c r="O157" s="34">
        <f t="shared" si="7"/>
        <v>31914.80533309091</v>
      </c>
    </row>
    <row r="158" spans="1:15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117837</v>
      </c>
      <c r="F158" s="21">
        <v>259</v>
      </c>
      <c r="G158" s="262">
        <f t="shared" si="3"/>
        <v>5.4948785186316688E-3</v>
      </c>
      <c r="H158" s="119">
        <f>14320*D158*1.302*1.1107</f>
        <v>51771.504119999998</v>
      </c>
      <c r="I158" s="106">
        <f t="shared" si="4"/>
        <v>284.47812586623894</v>
      </c>
      <c r="L158" s="34">
        <f t="shared" si="5"/>
        <v>129428.76029999999</v>
      </c>
      <c r="M158" s="34">
        <f t="shared" si="6"/>
        <v>1553145.1236</v>
      </c>
      <c r="N158" s="34"/>
      <c r="O158" s="34">
        <f t="shared" si="7"/>
        <v>141195.01123636364</v>
      </c>
    </row>
    <row r="159" spans="1:15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117837</v>
      </c>
      <c r="F159" s="21">
        <v>259</v>
      </c>
      <c r="G159" s="262">
        <f t="shared" si="3"/>
        <v>6.5938542223580032E-3</v>
      </c>
      <c r="H159" s="119">
        <f>13500*D159*1.302*1.1107</f>
        <v>58568.3217</v>
      </c>
      <c r="I159" s="106">
        <f t="shared" si="4"/>
        <v>386.19097533796685</v>
      </c>
      <c r="L159" s="34">
        <f t="shared" si="5"/>
        <v>175704.9651</v>
      </c>
      <c r="M159" s="34">
        <f t="shared" si="6"/>
        <v>2108459.5811999999</v>
      </c>
      <c r="N159" s="34"/>
      <c r="O159" s="34">
        <f t="shared" si="7"/>
        <v>191678.14374545452</v>
      </c>
    </row>
    <row r="160" spans="1:15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117837</v>
      </c>
      <c r="F160" s="21">
        <v>259</v>
      </c>
      <c r="G160" s="262">
        <f t="shared" si="3"/>
        <v>2.1979514074526676E-3</v>
      </c>
      <c r="H160" s="119">
        <f>14050*D160*1.302*1.1107</f>
        <v>20318.146170000004</v>
      </c>
      <c r="I160" s="106">
        <f t="shared" si="4"/>
        <v>44.658297971180538</v>
      </c>
      <c r="L160" s="34">
        <f t="shared" si="5"/>
        <v>20318.146170000004</v>
      </c>
      <c r="M160" s="34">
        <f t="shared" si="6"/>
        <v>243817.75404000003</v>
      </c>
      <c r="N160" s="34"/>
      <c r="O160" s="34">
        <f t="shared" si="7"/>
        <v>22165.250367272729</v>
      </c>
    </row>
    <row r="161" spans="1:17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117837</v>
      </c>
      <c r="F161" s="21">
        <v>259</v>
      </c>
      <c r="G161" s="262">
        <f t="shared" si="3"/>
        <v>2.1979514074526676E-3</v>
      </c>
      <c r="H161" s="119">
        <f>14160*D160*1.302*1.1107</f>
        <v>20477.220624000001</v>
      </c>
      <c r="I161" s="106">
        <f t="shared" si="4"/>
        <v>45.007935891239597</v>
      </c>
      <c r="L161" s="34">
        <f t="shared" si="5"/>
        <v>20477.220624000001</v>
      </c>
      <c r="M161" s="34">
        <f t="shared" si="6"/>
        <v>245726.64748800002</v>
      </c>
      <c r="N161" s="34"/>
      <c r="O161" s="34">
        <f t="shared" si="7"/>
        <v>22338.78613527273</v>
      </c>
    </row>
    <row r="162" spans="1:17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117837</v>
      </c>
      <c r="F162" s="21">
        <v>259</v>
      </c>
      <c r="G162" s="262">
        <f t="shared" si="3"/>
        <v>1.0989757037263338E-3</v>
      </c>
      <c r="H162" s="119">
        <f>13760*D162*1.302*1.1107</f>
        <v>9949.3840319999999</v>
      </c>
      <c r="I162" s="106">
        <f t="shared" si="4"/>
        <v>10.934131318210749</v>
      </c>
      <c r="L162" s="34">
        <f t="shared" si="5"/>
        <v>4974.692016</v>
      </c>
      <c r="M162" s="34">
        <f t="shared" si="6"/>
        <v>59696.304191999996</v>
      </c>
      <c r="N162" s="34"/>
      <c r="O162" s="34">
        <f t="shared" si="7"/>
        <v>5426.9367447272725</v>
      </c>
    </row>
    <row r="163" spans="1:17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117837</v>
      </c>
      <c r="F163" s="21">
        <v>259</v>
      </c>
      <c r="G163" s="262">
        <f t="shared" si="3"/>
        <v>2.1979514074526676E-3</v>
      </c>
      <c r="H163" s="119">
        <f>16960*D163*1.302*1.1107</f>
        <v>24526.388544000001</v>
      </c>
      <c r="I163" s="106">
        <f t="shared" si="4"/>
        <v>53.907810220015783</v>
      </c>
      <c r="L163" s="34">
        <f t="shared" si="5"/>
        <v>24526.388544000001</v>
      </c>
      <c r="M163" s="34">
        <f t="shared" si="6"/>
        <v>294316.66252800002</v>
      </c>
      <c r="N163" s="34"/>
      <c r="O163" s="34">
        <f t="shared" si="7"/>
        <v>26756.060229818184</v>
      </c>
    </row>
    <row r="164" spans="1:17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117837</v>
      </c>
      <c r="F164" s="21">
        <v>259</v>
      </c>
      <c r="G164" s="262">
        <f t="shared" si="3"/>
        <v>2.1979514074526676E-3</v>
      </c>
      <c r="H164" s="119">
        <f>13820*D164*1.302*1.1107</f>
        <v>19985.535948000001</v>
      </c>
      <c r="I164" s="106">
        <f t="shared" si="4"/>
        <v>43.927236865602488</v>
      </c>
      <c r="L164" s="34">
        <f t="shared" si="5"/>
        <v>19985.535948000001</v>
      </c>
      <c r="M164" s="34">
        <f t="shared" si="6"/>
        <v>239826.43137599999</v>
      </c>
      <c r="N164" s="34"/>
      <c r="O164" s="34">
        <f t="shared" si="7"/>
        <v>21802.402852363637</v>
      </c>
    </row>
    <row r="165" spans="1:17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117837</v>
      </c>
      <c r="F165" s="21">
        <v>259</v>
      </c>
      <c r="G165" s="262">
        <f t="shared" si="3"/>
        <v>2.1979514074526676E-3</v>
      </c>
      <c r="H165" s="119">
        <f>21730*D165*1.302*1.1107</f>
        <v>31424.435322000005</v>
      </c>
      <c r="I165" s="106">
        <f t="shared" si="4"/>
        <v>69.069381844395238</v>
      </c>
      <c r="L165" s="34">
        <f t="shared" si="5"/>
        <v>31424.435322000005</v>
      </c>
      <c r="M165" s="34">
        <f t="shared" si="6"/>
        <v>377093.22386400006</v>
      </c>
      <c r="N165" s="34"/>
      <c r="O165" s="34">
        <f t="shared" si="7"/>
        <v>34281.202169454547</v>
      </c>
    </row>
    <row r="166" spans="1:17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117837</v>
      </c>
      <c r="F166" s="21">
        <v>259</v>
      </c>
      <c r="G166" s="262">
        <f t="shared" si="3"/>
        <v>7.0334445038485363E-2</v>
      </c>
      <c r="H166" s="349">
        <f>10965.053*37*1.302*1.1107</f>
        <v>586705.57550067548</v>
      </c>
      <c r="I166" s="106">
        <f t="shared" si="4"/>
        <v>41265.611053825181</v>
      </c>
      <c r="L166" s="34">
        <f t="shared" si="5"/>
        <v>18774578.416021615</v>
      </c>
      <c r="M166" s="34">
        <f t="shared" si="6"/>
        <v>225294940.99225938</v>
      </c>
      <c r="N166" s="34"/>
      <c r="O166" s="34">
        <f t="shared" si="7"/>
        <v>20481358.272023581</v>
      </c>
    </row>
    <row r="167" spans="1:17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23"/>
      <c r="I167" s="160">
        <f>SUM(I116:I166)</f>
        <v>53764.64661073318</v>
      </c>
      <c r="L167" s="201">
        <f>SUM(L116:L166)</f>
        <v>24417368.974511664</v>
      </c>
      <c r="M167" s="201">
        <f>SUM(M116:M166)</f>
        <v>293008427.69413996</v>
      </c>
      <c r="N167" s="201"/>
      <c r="O167" s="201">
        <f>SUM(O116:O166)</f>
        <v>26637129.790376365</v>
      </c>
      <c r="Q167" s="201">
        <f>SUM(H116:H166)</f>
        <v>2829158.8712297129</v>
      </c>
    </row>
    <row r="169" spans="1:17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17" ht="16.5" thickBot="1" x14ac:dyDescent="0.3"/>
    <row r="171" spans="1:17" ht="94.5" x14ac:dyDescent="0.25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17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45767</v>
      </c>
      <c r="F174" s="21">
        <f>SUM(B20)</f>
        <v>354.7829457364341</v>
      </c>
      <c r="G174" s="262">
        <f>D174*F174/E174</f>
        <v>7.7519379844961239E-3</v>
      </c>
      <c r="H174" s="119">
        <v>39276</v>
      </c>
      <c r="I174" s="106">
        <f>G174*H174</f>
        <v>304.46511627906978</v>
      </c>
      <c r="L174" s="34">
        <f>D174*H174</f>
        <v>39276</v>
      </c>
    </row>
    <row r="175" spans="1:17" s="224" customFormat="1" ht="78.75" x14ac:dyDescent="0.25">
      <c r="A175" s="42">
        <v>2</v>
      </c>
      <c r="B175" s="209" t="s">
        <v>211</v>
      </c>
      <c r="C175" s="29" t="s">
        <v>111</v>
      </c>
      <c r="D175" s="118">
        <v>1</v>
      </c>
      <c r="E175" s="19">
        <f>SUM(B19)</f>
        <v>45767</v>
      </c>
      <c r="F175" s="21">
        <f>SUM(B20)</f>
        <v>354.7829457364341</v>
      </c>
      <c r="G175" s="262">
        <f t="shared" ref="G175" si="10">D175*F175/E175</f>
        <v>7.7519379844961239E-3</v>
      </c>
      <c r="H175" s="119">
        <v>33985</v>
      </c>
      <c r="I175" s="106">
        <f t="shared" ref="I175:I176" si="11">G175*H175</f>
        <v>263.44961240310079</v>
      </c>
      <c r="L175" s="34">
        <f t="shared" ref="L175:L176" si="12">D175*H175</f>
        <v>33985</v>
      </c>
    </row>
    <row r="176" spans="1:17" s="226" customFormat="1" x14ac:dyDescent="0.25">
      <c r="A176" s="227">
        <v>3</v>
      </c>
      <c r="B176" s="209" t="s">
        <v>272</v>
      </c>
      <c r="C176" s="29" t="s">
        <v>111</v>
      </c>
      <c r="D176" s="118">
        <v>1</v>
      </c>
      <c r="E176" s="19">
        <f>SUM(B19)</f>
        <v>45767</v>
      </c>
      <c r="F176" s="21">
        <f>SUM(B20)</f>
        <v>354.7829457364341</v>
      </c>
      <c r="G176" s="262">
        <f t="shared" ref="G176" si="13">D176*F176/E176</f>
        <v>7.7519379844961239E-3</v>
      </c>
      <c r="H176" s="120">
        <v>102383</v>
      </c>
      <c r="I176" s="106">
        <f t="shared" si="11"/>
        <v>793.66666666666663</v>
      </c>
      <c r="L176" s="34">
        <f t="shared" si="12"/>
        <v>102383</v>
      </c>
    </row>
    <row r="177" spans="1:12" ht="31.5" customHeight="1" thickBot="1" x14ac:dyDescent="0.3">
      <c r="A177" s="431" t="s">
        <v>73</v>
      </c>
      <c r="B177" s="413"/>
      <c r="C177" s="413"/>
      <c r="D177" s="413"/>
      <c r="E177" s="413"/>
      <c r="F177" s="413"/>
      <c r="G177" s="414"/>
      <c r="H177" s="212"/>
      <c r="I177" s="220">
        <f>SUM(I174:I176)</f>
        <v>1361.5813953488373</v>
      </c>
      <c r="L177" s="201">
        <f>SUM(L174:L176)</f>
        <v>175644</v>
      </c>
    </row>
    <row r="178" spans="1:12" s="302" customFormat="1" x14ac:dyDescent="0.25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 x14ac:dyDescent="0.25">
      <c r="A179" s="422" t="s">
        <v>208</v>
      </c>
      <c r="B179" s="422"/>
      <c r="C179" s="422"/>
      <c r="D179" s="422"/>
      <c r="E179" s="422"/>
      <c r="F179" s="422"/>
      <c r="G179" s="422"/>
      <c r="H179" s="422"/>
      <c r="I179" s="422"/>
      <c r="L179" s="201"/>
    </row>
    <row r="180" spans="1:12" s="269" customFormat="1" ht="16.5" thickBot="1" x14ac:dyDescent="0.3">
      <c r="L180" s="201"/>
    </row>
    <row r="181" spans="1:12" s="269" customFormat="1" ht="91.5" customHeight="1" x14ac:dyDescent="0.25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7.25" customHeight="1" thickBot="1" x14ac:dyDescent="0.3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 x14ac:dyDescent="0.25">
      <c r="A183" s="391" t="s">
        <v>209</v>
      </c>
      <c r="B183" s="392"/>
      <c r="C183" s="392"/>
      <c r="D183" s="392"/>
      <c r="E183" s="392"/>
      <c r="F183" s="392"/>
      <c r="G183" s="392"/>
      <c r="H183" s="392"/>
      <c r="I183" s="393"/>
      <c r="L183" s="201"/>
    </row>
    <row r="184" spans="1:12" s="269" customFormat="1" ht="31.5" customHeight="1" thickBot="1" x14ac:dyDescent="0.3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30346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 x14ac:dyDescent="0.3">
      <c r="A185" s="394" t="s">
        <v>73</v>
      </c>
      <c r="B185" s="395"/>
      <c r="C185" s="395"/>
      <c r="D185" s="395"/>
      <c r="E185" s="395"/>
      <c r="F185" s="395"/>
      <c r="G185" s="396"/>
      <c r="H185" s="23"/>
      <c r="I185" s="108">
        <f>SUM(I184:I184)</f>
        <v>0</v>
      </c>
      <c r="L185" s="201"/>
    </row>
    <row r="186" spans="1:12" s="269" customFormat="1" x14ac:dyDescent="0.25"/>
    <row r="187" spans="1:12" s="269" customFormat="1" x14ac:dyDescent="0.25">
      <c r="A187" s="401" t="s">
        <v>74</v>
      </c>
      <c r="B187" s="401"/>
      <c r="C187" s="401"/>
      <c r="D187" s="401"/>
      <c r="E187" s="401"/>
      <c r="F187" s="401"/>
      <c r="G187" s="401"/>
      <c r="H187" s="401"/>
      <c r="I187" s="401"/>
      <c r="J187" s="401"/>
    </row>
    <row r="188" spans="1:12" s="269" customFormat="1" x14ac:dyDescent="0.25"/>
    <row r="189" spans="1:12" s="269" customFormat="1" ht="24.75" customHeight="1" x14ac:dyDescent="0.25">
      <c r="F189" s="35"/>
      <c r="G189" s="59"/>
    </row>
    <row r="190" spans="1:12" s="269" customFormat="1" ht="15.75" customHeight="1" thickBot="1" x14ac:dyDescent="0.3"/>
    <row r="191" spans="1:12" s="269" customFormat="1" x14ac:dyDescent="0.25">
      <c r="A191" s="79"/>
      <c r="B191" s="423" t="s">
        <v>96</v>
      </c>
      <c r="C191" s="424"/>
      <c r="D191" s="424"/>
      <c r="E191" s="424"/>
      <c r="F191" s="424"/>
      <c r="G191" s="424"/>
      <c r="H191" s="424"/>
      <c r="I191" s="425"/>
      <c r="J191" s="83" t="s">
        <v>95</v>
      </c>
    </row>
    <row r="192" spans="1:12" s="269" customFormat="1" ht="31.5" customHeight="1" x14ac:dyDescent="0.25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 x14ac:dyDescent="0.3">
      <c r="A193" s="77"/>
      <c r="B193" s="110">
        <f>I77</f>
        <v>2285.1343752093021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11.839302325581395</v>
      </c>
      <c r="G193" s="111">
        <f>I167</f>
        <v>53764.64661073318</v>
      </c>
      <c r="H193" s="250">
        <f>I177</f>
        <v>1361.5813953488373</v>
      </c>
      <c r="I193" s="243">
        <f>I185</f>
        <v>0</v>
      </c>
      <c r="J193" s="113">
        <f>SUM(B193:I193)</f>
        <v>57423.201683616906</v>
      </c>
    </row>
    <row r="194" spans="1:10" s="269" customFormat="1" x14ac:dyDescent="0.25"/>
    <row r="198" spans="1:10" x14ac:dyDescent="0.25">
      <c r="J198" s="187"/>
    </row>
  </sheetData>
  <mergeCells count="63">
    <mergeCell ref="A185:G185"/>
    <mergeCell ref="A187:J187"/>
    <mergeCell ref="B191:I191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7:G177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8:F38"/>
    <mergeCell ref="A40:I40"/>
    <mergeCell ref="A44:I44"/>
    <mergeCell ref="I45:I46"/>
    <mergeCell ref="A46:F4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115:I115"/>
    <mergeCell ref="A167:G167"/>
    <mergeCell ref="A169:I169"/>
    <mergeCell ref="A179:I179"/>
    <mergeCell ref="A183:I183"/>
  </mergeCells>
  <printOptions horizontalCentered="1"/>
  <pageMargins left="0.39370078740157483" right="0.39370078740157483" top="0.39370078740157483" bottom="0.39370078740157483" header="0.31496062992125984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6385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6385" r:id="rId4"/>
      </mc:Fallback>
    </mc:AlternateContent>
    <mc:AlternateContent xmlns:mc="http://schemas.openxmlformats.org/markup-compatibility/2006">
      <mc:Choice Requires="x14">
        <oleObject progId="Equation.3" shapeId="16386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6386" r:id="rId6"/>
      </mc:Fallback>
    </mc:AlternateContent>
    <mc:AlternateContent xmlns:mc="http://schemas.openxmlformats.org/markup-compatibility/2006">
      <mc:Choice Requires="x14">
        <oleObject progId="Equation.3" shapeId="16388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6388" r:id="rId8"/>
      </mc:Fallback>
    </mc:AlternateContent>
    <mc:AlternateContent xmlns:mc="http://schemas.openxmlformats.org/markup-compatibility/2006">
      <mc:Choice Requires="x14">
        <oleObject progId="Equation.3" shapeId="16389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16389" r:id="rId10"/>
      </mc:Fallback>
    </mc:AlternateContent>
    <mc:AlternateContent xmlns:mc="http://schemas.openxmlformats.org/markup-compatibility/2006">
      <mc:Choice Requires="x14">
        <oleObject progId="Equation.3" shapeId="16390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16390" r:id="rId12"/>
      </mc:Fallback>
    </mc:AlternateContent>
    <mc:AlternateContent xmlns:mc="http://schemas.openxmlformats.org/markup-compatibility/2006">
      <mc:Choice Requires="x14">
        <oleObject progId="Equation.3" shapeId="16391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16391" r:id="rId14"/>
      </mc:Fallback>
    </mc:AlternateContent>
    <mc:AlternateContent xmlns:mc="http://schemas.openxmlformats.org/markup-compatibility/2006">
      <mc:Choice Requires="x14">
        <oleObject progId="Equation.3" shapeId="16392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16392" r:id="rId16"/>
      </mc:Fallback>
    </mc:AlternateContent>
    <mc:AlternateContent xmlns:mc="http://schemas.openxmlformats.org/markup-compatibility/2006">
      <mc:Choice Requires="x14">
        <oleObject progId="Equation.3" shapeId="16393" r:id="rId18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6393" r:id="rId18"/>
      </mc:Fallback>
    </mc:AlternateContent>
    <mc:AlternateContent xmlns:mc="http://schemas.openxmlformats.org/markup-compatibility/2006">
      <mc:Choice Requires="x14">
        <oleObject progId="Equation.3" shapeId="16395" r:id="rId20">
          <objectPr defaultSize="0" autoPict="0" r:id="rId21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16395" r:id="rId20"/>
      </mc:Fallback>
    </mc:AlternateContent>
    <mc:AlternateContent xmlns:mc="http://schemas.openxmlformats.org/markup-compatibility/2006">
      <mc:Choice Requires="x14">
        <oleObject progId="Equation.3" shapeId="16408" r:id="rId22">
          <objectPr defaultSize="0" autoPict="0" r:id="rId23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16408" r:id="rId22"/>
      </mc:Fallback>
    </mc:AlternateContent>
    <mc:AlternateContent xmlns:mc="http://schemas.openxmlformats.org/markup-compatibility/2006">
      <mc:Choice Requires="x14">
        <oleObject progId="Equation.3" shapeId="16409" r:id="rId24">
          <objectPr defaultSize="0" autoPict="0" r:id="rId25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16409" r:id="rId24"/>
      </mc:Fallback>
    </mc:AlternateContent>
    <mc:AlternateContent xmlns:mc="http://schemas.openxmlformats.org/markup-compatibility/2006">
      <mc:Choice Requires="x14">
        <oleObject progId="Equation.3" shapeId="16410" r:id="rId26">
          <objectPr defaultSize="0" autoPict="0" r:id="rId27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16410" r:id="rId26"/>
      </mc:Fallback>
    </mc:AlternateContent>
    <mc:AlternateContent xmlns:mc="http://schemas.openxmlformats.org/markup-compatibility/2006">
      <mc:Choice Requires="x14">
        <oleObject progId="Equation.3" shapeId="16411" r:id="rId28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6411" r:id="rId28"/>
      </mc:Fallback>
    </mc:AlternateContent>
    <mc:AlternateContent xmlns:mc="http://schemas.openxmlformats.org/markup-compatibility/2006">
      <mc:Choice Requires="x14">
        <oleObject progId="Equation.3" shapeId="16412" r:id="rId29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6412" r:id="rId29"/>
      </mc:Fallback>
    </mc:AlternateContent>
    <mc:AlternateContent xmlns:mc="http://schemas.openxmlformats.org/markup-compatibility/2006">
      <mc:Choice Requires="x14">
        <oleObject progId="Equation.3" shapeId="16414" r:id="rId30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6414" r:id="rId30"/>
      </mc:Fallback>
    </mc:AlternateContent>
    <mc:AlternateContent xmlns:mc="http://schemas.openxmlformats.org/markup-compatibility/2006">
      <mc:Choice Requires="x14">
        <oleObject progId="Equation.3" shapeId="16415" r:id="rId31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16415" r:id="rId31"/>
      </mc:Fallback>
    </mc:AlternateContent>
    <mc:AlternateContent xmlns:mc="http://schemas.openxmlformats.org/markup-compatibility/2006">
      <mc:Choice Requires="x14">
        <oleObject progId="Equation.3" shapeId="16416" r:id="rId3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16416" r:id="rId32"/>
      </mc:Fallback>
    </mc:AlternateContent>
    <mc:AlternateContent xmlns:mc="http://schemas.openxmlformats.org/markup-compatibility/2006">
      <mc:Choice Requires="x14">
        <oleObject progId="Equation.3" shapeId="16417" r:id="rId33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16417" r:id="rId33"/>
      </mc:Fallback>
    </mc:AlternateContent>
    <mc:AlternateContent xmlns:mc="http://schemas.openxmlformats.org/markup-compatibility/2006">
      <mc:Choice Requires="x14">
        <oleObject progId="Equation.3" shapeId="16418" r:id="rId34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16418" r:id="rId34"/>
      </mc:Fallback>
    </mc:AlternateContent>
    <mc:AlternateContent xmlns:mc="http://schemas.openxmlformats.org/markup-compatibility/2006">
      <mc:Choice Requires="x14">
        <oleObject progId="Equation.3" shapeId="16419" r:id="rId35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6419" r:id="rId35"/>
      </mc:Fallback>
    </mc:AlternateContent>
    <mc:AlternateContent xmlns:mc="http://schemas.openxmlformats.org/markup-compatibility/2006">
      <mc:Choice Requires="x14">
        <oleObject progId="Equation.3" shapeId="16421" r:id="rId36">
          <objectPr defaultSize="0" autoPict="0" r:id="rId21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16421" r:id="rId36"/>
      </mc:Fallback>
    </mc:AlternateContent>
    <mc:AlternateContent xmlns:mc="http://schemas.openxmlformats.org/markup-compatibility/2006">
      <mc:Choice Requires="x14">
        <oleObject progId="Equation.3" shapeId="16434" r:id="rId37">
          <objectPr defaultSize="0" autoPict="0" r:id="rId23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16434" r:id="rId37"/>
      </mc:Fallback>
    </mc:AlternateContent>
    <mc:AlternateContent xmlns:mc="http://schemas.openxmlformats.org/markup-compatibility/2006">
      <mc:Choice Requires="x14">
        <oleObject progId="Equation.3" shapeId="16435" r:id="rId38">
          <objectPr defaultSize="0" autoPict="0" r:id="rId25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16435" r:id="rId38"/>
      </mc:Fallback>
    </mc:AlternateContent>
    <mc:AlternateContent xmlns:mc="http://schemas.openxmlformats.org/markup-compatibility/2006">
      <mc:Choice Requires="x14">
        <oleObject progId="Equation.3" shapeId="16436" r:id="rId39">
          <objectPr defaultSize="0" autoPict="0" r:id="rId27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16436" r:id="rId39"/>
      </mc:Fallback>
    </mc:AlternateContent>
    <mc:AlternateContent xmlns:mc="http://schemas.openxmlformats.org/markup-compatibility/2006">
      <mc:Choice Requires="x14">
        <oleObject progId="Equation.3" shapeId="16437" r:id="rId40">
          <objectPr defaultSize="0" autoPict="0" r:id="rId41">
            <anchor moveWithCells="1" sizeWithCells="1">
              <from>
                <xdr:col>6</xdr:col>
                <xdr:colOff>133350</xdr:colOff>
                <xdr:row>51</xdr:row>
                <xdr:rowOff>38100</xdr:rowOff>
              </from>
              <to>
                <xdr:col>6</xdr:col>
                <xdr:colOff>685800</xdr:colOff>
                <xdr:row>51</xdr:row>
                <xdr:rowOff>304800</xdr:rowOff>
              </to>
            </anchor>
          </objectPr>
        </oleObject>
      </mc:Choice>
      <mc:Fallback>
        <oleObject progId="Equation.3" shapeId="16437" r:id="rId40"/>
      </mc:Fallback>
    </mc:AlternateContent>
    <mc:AlternateContent xmlns:mc="http://schemas.openxmlformats.org/markup-compatibility/2006">
      <mc:Choice Requires="x14">
        <oleObject progId="Equation.3" shapeId="16438" r:id="rId42">
          <objectPr defaultSize="0" autoPict="0" r:id="rId43">
            <anchor moveWithCells="1" sizeWithCells="1">
              <from>
                <xdr:col>4</xdr:col>
                <xdr:colOff>57150</xdr:colOff>
                <xdr:row>55</xdr:row>
                <xdr:rowOff>9525</xdr:rowOff>
              </from>
              <to>
                <xdr:col>5</xdr:col>
                <xdr:colOff>1028700</xdr:colOff>
                <xdr:row>56</xdr:row>
                <xdr:rowOff>95250</xdr:rowOff>
              </to>
            </anchor>
          </objectPr>
        </oleObject>
      </mc:Choice>
      <mc:Fallback>
        <oleObject progId="Equation.3" shapeId="16438" r:id="rId42"/>
      </mc:Fallback>
    </mc:AlternateContent>
    <mc:AlternateContent xmlns:mc="http://schemas.openxmlformats.org/markup-compatibility/2006">
      <mc:Choice Requires="x14">
        <oleObject progId="Equation.3" shapeId="16439" r:id="rId44">
          <objectPr defaultSize="0" autoPict="0" r:id="rId45">
            <anchor moveWithCells="1" sizeWithCells="1">
              <from>
                <xdr:col>3</xdr:col>
                <xdr:colOff>485775</xdr:colOff>
                <xdr:row>58</xdr:row>
                <xdr:rowOff>104775</xdr:rowOff>
              </from>
              <to>
                <xdr:col>3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16439" r:id="rId44"/>
      </mc:Fallback>
    </mc:AlternateContent>
    <mc:AlternateContent xmlns:mc="http://schemas.openxmlformats.org/markup-compatibility/2006">
      <mc:Choice Requires="x14">
        <oleObject progId="Equation.3" shapeId="16440" r:id="rId46">
          <objectPr defaultSize="0" autoPict="0" r:id="rId5">
            <anchor moveWithCells="1" sizeWithCells="1">
              <from>
                <xdr:col>4</xdr:col>
                <xdr:colOff>457200</xdr:colOff>
                <xdr:row>58</xdr:row>
                <xdr:rowOff>123825</xdr:rowOff>
              </from>
              <to>
                <xdr:col>4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6440" r:id="rId46"/>
      </mc:Fallback>
    </mc:AlternateContent>
    <mc:AlternateContent xmlns:mc="http://schemas.openxmlformats.org/markup-compatibility/2006">
      <mc:Choice Requires="x14">
        <oleObject progId="Equation.3" shapeId="16441" r:id="rId47">
          <objectPr defaultSize="0" autoPict="0" r:id="rId7">
            <anchor moveWithCells="1" sizeWithCells="1">
              <from>
                <xdr:col>5</xdr:col>
                <xdr:colOff>390525</xdr:colOff>
                <xdr:row>58</xdr:row>
                <xdr:rowOff>123825</xdr:rowOff>
              </from>
              <to>
                <xdr:col>5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6441" r:id="rId47"/>
      </mc:Fallback>
    </mc:AlternateContent>
    <mc:AlternateContent xmlns:mc="http://schemas.openxmlformats.org/markup-compatibility/2006">
      <mc:Choice Requires="x14">
        <oleObject progId="Equation.3" shapeId="16442" r:id="rId48">
          <objectPr defaultSize="0" autoPict="0" r:id="rId25">
            <anchor moveWithCells="1" sizeWithCells="1">
              <from>
                <xdr:col>7</xdr:col>
                <xdr:colOff>361950</xdr:colOff>
                <xdr:row>58</xdr:row>
                <xdr:rowOff>57150</xdr:rowOff>
              </from>
              <to>
                <xdr:col>7</xdr:col>
                <xdr:colOff>800100</xdr:colOff>
                <xdr:row>58</xdr:row>
                <xdr:rowOff>304800</xdr:rowOff>
              </to>
            </anchor>
          </objectPr>
        </oleObject>
      </mc:Choice>
      <mc:Fallback>
        <oleObject progId="Equation.3" shapeId="16442" r:id="rId48"/>
      </mc:Fallback>
    </mc:AlternateContent>
    <mc:AlternateContent xmlns:mc="http://schemas.openxmlformats.org/markup-compatibility/2006">
      <mc:Choice Requires="x14">
        <oleObject progId="Equation.3" shapeId="16443" r:id="rId49">
          <objectPr defaultSize="0" autoPict="0" r:id="rId41">
            <anchor moveWithCells="1" sizeWithCells="1">
              <from>
                <xdr:col>6</xdr:col>
                <xdr:colOff>238125</xdr:colOff>
                <xdr:row>58</xdr:row>
                <xdr:rowOff>95250</xdr:rowOff>
              </from>
              <to>
                <xdr:col>6</xdr:col>
                <xdr:colOff>790575</xdr:colOff>
                <xdr:row>58</xdr:row>
                <xdr:rowOff>361950</xdr:rowOff>
              </to>
            </anchor>
          </objectPr>
        </oleObject>
      </mc:Choice>
      <mc:Fallback>
        <oleObject progId="Equation.3" shapeId="16443" r:id="rId49"/>
      </mc:Fallback>
    </mc:AlternateContent>
    <mc:AlternateContent xmlns:mc="http://schemas.openxmlformats.org/markup-compatibility/2006">
      <mc:Choice Requires="x14">
        <oleObject progId="Equation.3" shapeId="16444" r:id="rId50">
          <objectPr defaultSize="0" autoPict="0" r:id="rId51">
            <anchor moveWithCells="1" sizeWithCells="1">
              <from>
                <xdr:col>7</xdr:col>
                <xdr:colOff>276225</xdr:colOff>
                <xdr:row>184</xdr:row>
                <xdr:rowOff>76200</xdr:rowOff>
              </from>
              <to>
                <xdr:col>7</xdr:col>
                <xdr:colOff>866775</xdr:colOff>
                <xdr:row>184</xdr:row>
                <xdr:rowOff>333375</xdr:rowOff>
              </to>
            </anchor>
          </objectPr>
        </oleObject>
      </mc:Choice>
      <mc:Fallback>
        <oleObject progId="Equation.3" shapeId="16444" r:id="rId50"/>
      </mc:Fallback>
    </mc:AlternateContent>
    <mc:AlternateContent xmlns:mc="http://schemas.openxmlformats.org/markup-compatibility/2006">
      <mc:Choice Requires="x14">
        <oleObject progId="Equation.3" shapeId="16445" r:id="rId52">
          <objectPr defaultSize="0" autoPict="0" r:id="rId53">
            <anchor moveWithCells="1" sizeWithCells="1">
              <from>
                <xdr:col>3</xdr:col>
                <xdr:colOff>0</xdr:colOff>
                <xdr:row>188</xdr:row>
                <xdr:rowOff>28575</xdr:rowOff>
              </from>
              <to>
                <xdr:col>6</xdr:col>
                <xdr:colOff>228600</xdr:colOff>
                <xdr:row>189</xdr:row>
                <xdr:rowOff>76200</xdr:rowOff>
              </to>
            </anchor>
          </objectPr>
        </oleObject>
      </mc:Choice>
      <mc:Fallback>
        <oleObject progId="Equation.3" shapeId="16445" r:id="rId52"/>
      </mc:Fallback>
    </mc:AlternateContent>
    <mc:AlternateContent xmlns:mc="http://schemas.openxmlformats.org/markup-compatibility/2006">
      <mc:Choice Requires="x14">
        <oleObject progId="Equation.3" shapeId="16446" r:id="rId54">
          <objectPr defaultSize="0" autoPict="0" r:id="rId11">
            <anchor moveWithCells="1" sizeWithCells="1">
              <from>
                <xdr:col>1</xdr:col>
                <xdr:colOff>942975</xdr:colOff>
                <xdr:row>191</xdr:row>
                <xdr:rowOff>76200</xdr:rowOff>
              </from>
              <to>
                <xdr:col>1</xdr:col>
                <xdr:colOff>1257300</xdr:colOff>
                <xdr:row>191</xdr:row>
                <xdr:rowOff>314325</xdr:rowOff>
              </to>
            </anchor>
          </objectPr>
        </oleObject>
      </mc:Choice>
      <mc:Fallback>
        <oleObject progId="Equation.3" shapeId="16446" r:id="rId54"/>
      </mc:Fallback>
    </mc:AlternateContent>
    <mc:AlternateContent xmlns:mc="http://schemas.openxmlformats.org/markup-compatibility/2006">
      <mc:Choice Requires="x14">
        <oleObject progId="Equation.3" shapeId="16447" r:id="rId55">
          <objectPr defaultSize="0" autoPict="0" r:id="rId56">
            <anchor moveWithCells="1" sizeWithCells="1">
              <from>
                <xdr:col>2</xdr:col>
                <xdr:colOff>895350</xdr:colOff>
                <xdr:row>191</xdr:row>
                <xdr:rowOff>85725</xdr:rowOff>
              </from>
              <to>
                <xdr:col>2</xdr:col>
                <xdr:colOff>1276350</xdr:colOff>
                <xdr:row>191</xdr:row>
                <xdr:rowOff>323850</xdr:rowOff>
              </to>
            </anchor>
          </objectPr>
        </oleObject>
      </mc:Choice>
      <mc:Fallback>
        <oleObject progId="Equation.3" shapeId="16447" r:id="rId55"/>
      </mc:Fallback>
    </mc:AlternateContent>
    <mc:AlternateContent xmlns:mc="http://schemas.openxmlformats.org/markup-compatibility/2006">
      <mc:Choice Requires="x14">
        <oleObject progId="Equation.3" shapeId="16448" r:id="rId57">
          <objectPr defaultSize="0" autoPict="0" r:id="rId58">
            <anchor moveWithCells="1" sizeWithCells="1">
              <from>
                <xdr:col>3</xdr:col>
                <xdr:colOff>381000</xdr:colOff>
                <xdr:row>191</xdr:row>
                <xdr:rowOff>104775</xdr:rowOff>
              </from>
              <to>
                <xdr:col>3</xdr:col>
                <xdr:colOff>876300</xdr:colOff>
                <xdr:row>191</xdr:row>
                <xdr:rowOff>342900</xdr:rowOff>
              </to>
            </anchor>
          </objectPr>
        </oleObject>
      </mc:Choice>
      <mc:Fallback>
        <oleObject progId="Equation.3" shapeId="16448" r:id="rId57"/>
      </mc:Fallback>
    </mc:AlternateContent>
    <mc:AlternateContent xmlns:mc="http://schemas.openxmlformats.org/markup-compatibility/2006">
      <mc:Choice Requires="x14">
        <oleObject progId="Equation.3" shapeId="16449" r:id="rId59">
          <objectPr defaultSize="0" autoPict="0" r:id="rId13">
            <anchor moveWithCells="1" sizeWithCells="1">
              <from>
                <xdr:col>4</xdr:col>
                <xdr:colOff>428625</xdr:colOff>
                <xdr:row>191</xdr:row>
                <xdr:rowOff>123825</xdr:rowOff>
              </from>
              <to>
                <xdr:col>4</xdr:col>
                <xdr:colOff>733425</xdr:colOff>
                <xdr:row>191</xdr:row>
                <xdr:rowOff>361950</xdr:rowOff>
              </to>
            </anchor>
          </objectPr>
        </oleObject>
      </mc:Choice>
      <mc:Fallback>
        <oleObject progId="Equation.3" shapeId="16449" r:id="rId59"/>
      </mc:Fallback>
    </mc:AlternateContent>
    <mc:AlternateContent xmlns:mc="http://schemas.openxmlformats.org/markup-compatibility/2006">
      <mc:Choice Requires="x14">
        <oleObject progId="Equation.3" shapeId="16450" r:id="rId60">
          <objectPr defaultSize="0" autoPict="0" r:id="rId15">
            <anchor moveWithCells="1" sizeWithCells="1">
              <from>
                <xdr:col>5</xdr:col>
                <xdr:colOff>428625</xdr:colOff>
                <xdr:row>191</xdr:row>
                <xdr:rowOff>123825</xdr:rowOff>
              </from>
              <to>
                <xdr:col>5</xdr:col>
                <xdr:colOff>723900</xdr:colOff>
                <xdr:row>191</xdr:row>
                <xdr:rowOff>361950</xdr:rowOff>
              </to>
            </anchor>
          </objectPr>
        </oleObject>
      </mc:Choice>
      <mc:Fallback>
        <oleObject progId="Equation.3" shapeId="16450" r:id="rId60"/>
      </mc:Fallback>
    </mc:AlternateContent>
    <mc:AlternateContent xmlns:mc="http://schemas.openxmlformats.org/markup-compatibility/2006">
      <mc:Choice Requires="x14">
        <oleObject progId="Equation.3" shapeId="16451" r:id="rId61">
          <objectPr defaultSize="0" autoPict="0" r:id="rId17">
            <anchor moveWithCells="1" sizeWithCells="1">
              <from>
                <xdr:col>6</xdr:col>
                <xdr:colOff>314325</xdr:colOff>
                <xdr:row>191</xdr:row>
                <xdr:rowOff>104775</xdr:rowOff>
              </from>
              <to>
                <xdr:col>6</xdr:col>
                <xdr:colOff>666750</xdr:colOff>
                <xdr:row>191</xdr:row>
                <xdr:rowOff>342900</xdr:rowOff>
              </to>
            </anchor>
          </objectPr>
        </oleObject>
      </mc:Choice>
      <mc:Fallback>
        <oleObject progId="Equation.3" shapeId="16451" r:id="rId61"/>
      </mc:Fallback>
    </mc:AlternateContent>
    <mc:AlternateContent xmlns:mc="http://schemas.openxmlformats.org/markup-compatibility/2006">
      <mc:Choice Requires="x14">
        <oleObject progId="Equation.3" shapeId="16452" r:id="rId62">
          <objectPr defaultSize="0" autoPict="0" r:id="rId19">
            <anchor moveWithCells="1" sizeWithCells="1">
              <from>
                <xdr:col>7</xdr:col>
                <xdr:colOff>466725</xdr:colOff>
                <xdr:row>191</xdr:row>
                <xdr:rowOff>123825</xdr:rowOff>
              </from>
              <to>
                <xdr:col>7</xdr:col>
                <xdr:colOff>838200</xdr:colOff>
                <xdr:row>191</xdr:row>
                <xdr:rowOff>361950</xdr:rowOff>
              </to>
            </anchor>
          </objectPr>
        </oleObject>
      </mc:Choice>
      <mc:Fallback>
        <oleObject progId="Equation.3" shapeId="16452" r:id="rId62"/>
      </mc:Fallback>
    </mc:AlternateContent>
    <mc:AlternateContent xmlns:mc="http://schemas.openxmlformats.org/markup-compatibility/2006">
      <mc:Choice Requires="x14">
        <oleObject progId="Equation.3" shapeId="16453" r:id="rId63">
          <objectPr defaultSize="0" autoPict="0" r:id="rId51">
            <anchor moveWithCells="1" sizeWithCells="1">
              <from>
                <xdr:col>8</xdr:col>
                <xdr:colOff>723900</xdr:colOff>
                <xdr:row>191</xdr:row>
                <xdr:rowOff>57150</xdr:rowOff>
              </from>
              <to>
                <xdr:col>8</xdr:col>
                <xdr:colOff>1314450</xdr:colOff>
                <xdr:row>191</xdr:row>
                <xdr:rowOff>314325</xdr:rowOff>
              </to>
            </anchor>
          </objectPr>
        </oleObject>
      </mc:Choice>
      <mc:Fallback>
        <oleObject progId="Equation.3" shapeId="16453" r:id="rId63"/>
      </mc:Fallback>
    </mc:AlternateContent>
    <mc:AlternateContent xmlns:mc="http://schemas.openxmlformats.org/markup-compatibility/2006">
      <mc:Choice Requires="x14">
        <oleObject progId="Equation.3" shapeId="16454" r:id="rId64">
          <objectPr defaultSize="0" autoPict="0" r:id="rId23">
            <anchor moveWithCells="1" sizeWithCells="1">
              <from>
                <xdr:col>9</xdr:col>
                <xdr:colOff>476250</xdr:colOff>
                <xdr:row>191</xdr:row>
                <xdr:rowOff>47625</xdr:rowOff>
              </from>
              <to>
                <xdr:col>9</xdr:col>
                <xdr:colOff>819150</xdr:colOff>
                <xdr:row>191</xdr:row>
                <xdr:rowOff>276225</xdr:rowOff>
              </to>
            </anchor>
          </objectPr>
        </oleObject>
      </mc:Choice>
      <mc:Fallback>
        <oleObject progId="Equation.3" shapeId="16454" r:id="rId6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topLeftCell="A4" zoomScale="80" zoomScaleSheetLayoutView="80" workbookViewId="0">
      <selection activeCell="K22" sqref="K22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7" width="12.28515625" style="1" customWidth="1"/>
    <col min="8" max="8" width="26" style="1" customWidth="1"/>
    <col min="9" max="9" width="27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'народ. худ. творч.'!H60</f>
        <v>62990.13813218414</v>
      </c>
      <c r="C7" s="112">
        <f>'народ. худ. творч.'!J193</f>
        <v>57423.201683616906</v>
      </c>
      <c r="D7" s="453">
        <f>SUM(B7:C7)</f>
        <v>120413.33981580104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 x14ac:dyDescent="0.3">
      <c r="A16" s="92">
        <v>1</v>
      </c>
      <c r="B16" s="169" t="s">
        <v>253</v>
      </c>
      <c r="C16" s="159" t="s">
        <v>98</v>
      </c>
      <c r="D16" s="72">
        <f>SUM(D7)</f>
        <v>120413.33981580104</v>
      </c>
      <c r="E16" s="73">
        <f>'народ. худ. творч.'!H29</f>
        <v>62956.339682571735</v>
      </c>
      <c r="F16" s="73">
        <f>'народ. худ. творч.'!B193</f>
        <v>2285.1343752093021</v>
      </c>
      <c r="G16" s="74">
        <f>'народ. худ. творч.'!C193</f>
        <v>0</v>
      </c>
      <c r="H16" s="64">
        <f>'народ. худ. творч.'!B17</f>
        <v>30346</v>
      </c>
      <c r="I16" s="64">
        <f>'народ. худ. творч.'!B18</f>
        <v>30346</v>
      </c>
      <c r="J16" s="65">
        <f>H16/I16</f>
        <v>1</v>
      </c>
      <c r="K16" s="66">
        <f>F16+G16</f>
        <v>2285.1343752093021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48" thickBot="1" x14ac:dyDescent="0.3">
      <c r="G22" s="92">
        <v>1</v>
      </c>
      <c r="H22" s="170" t="s">
        <v>253</v>
      </c>
      <c r="I22" s="164" t="s">
        <v>235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323" t="s">
        <v>253</v>
      </c>
      <c r="C28" s="164" t="s">
        <v>235</v>
      </c>
      <c r="D28" s="436" t="s">
        <v>98</v>
      </c>
      <c r="E28" s="436"/>
      <c r="F28" s="439">
        <f>SUM(D16)</f>
        <v>120413.33981580104</v>
      </c>
      <c r="G28" s="440"/>
      <c r="H28" s="135">
        <f>SUM(J22)</f>
        <v>1</v>
      </c>
      <c r="I28" s="135">
        <f>SUM(M16)</f>
        <v>1</v>
      </c>
      <c r="J28" s="136">
        <f>F28*H28*I28</f>
        <v>120413.33981580104</v>
      </c>
      <c r="K28" s="163"/>
      <c r="L28" s="34"/>
    </row>
    <row r="31" spans="1:13" x14ac:dyDescent="0.25">
      <c r="G31" s="435" t="s">
        <v>234</v>
      </c>
      <c r="H31" s="435"/>
      <c r="I31" s="435"/>
      <c r="J31" s="200">
        <f>J28*'народ. худ. творч.'!B16</f>
        <v>15533320.836238334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5361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5361" r:id="rId4"/>
      </mc:Fallback>
    </mc:AlternateContent>
    <mc:AlternateContent xmlns:mc="http://schemas.openxmlformats.org/markup-compatibility/2006">
      <mc:Choice Requires="x14">
        <oleObject progId="Equation.3" shapeId="15362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5362" r:id="rId6"/>
      </mc:Fallback>
    </mc:AlternateContent>
    <mc:AlternateContent xmlns:mc="http://schemas.openxmlformats.org/markup-compatibility/2006">
      <mc:Choice Requires="x14">
        <oleObject progId="Equation.3" shapeId="15363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5363" r:id="rId8"/>
      </mc:Fallback>
    </mc:AlternateContent>
    <mc:AlternateContent xmlns:mc="http://schemas.openxmlformats.org/markup-compatibility/2006">
      <mc:Choice Requires="x14">
        <oleObject progId="Equation.3" shapeId="15364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5364" r:id="rId10"/>
      </mc:Fallback>
    </mc:AlternateContent>
    <mc:AlternateContent xmlns:mc="http://schemas.openxmlformats.org/markup-compatibility/2006">
      <mc:Choice Requires="x14">
        <oleObject progId="Equation.3" shapeId="15365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5365" r:id="rId12"/>
      </mc:Fallback>
    </mc:AlternateContent>
    <mc:AlternateContent xmlns:mc="http://schemas.openxmlformats.org/markup-compatibility/2006">
      <mc:Choice Requires="x14">
        <oleObject progId="Equation.3" shapeId="15366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5366" r:id="rId14"/>
      </mc:Fallback>
    </mc:AlternateContent>
    <mc:AlternateContent xmlns:mc="http://schemas.openxmlformats.org/markup-compatibility/2006">
      <mc:Choice Requires="x14">
        <oleObject progId="Equation.3" shapeId="1536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5367" r:id="rId16"/>
      </mc:Fallback>
    </mc:AlternateContent>
    <mc:AlternateContent xmlns:mc="http://schemas.openxmlformats.org/markup-compatibility/2006">
      <mc:Choice Requires="x14">
        <oleObject progId="Equation.3" shapeId="15370" r:id="rId18">
          <objectPr defaultSize="0" autoPict="0" r:id="rId11">
            <anchor moveWithCells="1" sizeWithCells="1">
              <from>
                <xdr:col>3</xdr:col>
                <xdr:colOff>428625</xdr:colOff>
                <xdr:row>5</xdr:row>
                <xdr:rowOff>133350</xdr:rowOff>
              </from>
              <to>
                <xdr:col>3</xdr:col>
                <xdr:colOff>619125</xdr:colOff>
                <xdr:row>5</xdr:row>
                <xdr:rowOff>361950</xdr:rowOff>
              </to>
            </anchor>
          </objectPr>
        </oleObject>
      </mc:Choice>
      <mc:Fallback>
        <oleObject progId="Equation.3" shapeId="15370" r:id="rId18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4"/>
  <sheetViews>
    <sheetView view="pageBreakPreview" topLeftCell="A137" zoomScale="80" zoomScaleSheetLayoutView="80" workbookViewId="0">
      <selection activeCell="F164" sqref="F164:F16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6.5703125" style="1" customWidth="1"/>
    <col min="14" max="14" width="13.140625" style="1" customWidth="1"/>
    <col min="15" max="15" width="16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49.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54" customHeight="1" x14ac:dyDescent="0.25">
      <c r="A9" s="419" t="s">
        <v>236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55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f>C28</f>
        <v>18164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1.5" customHeight="1" x14ac:dyDescent="0.25">
      <c r="B20" s="116">
        <f>E30</f>
        <v>330.25454545454545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57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17.75" customHeight="1" thickBot="1" x14ac:dyDescent="0.3">
      <c r="A28" s="27">
        <v>1</v>
      </c>
      <c r="B28" s="124" t="s">
        <v>154</v>
      </c>
      <c r="C28" s="117">
        <v>18164</v>
      </c>
      <c r="D28" s="30">
        <f>B16</f>
        <v>55</v>
      </c>
      <c r="E28" s="460">
        <f>C28/D28</f>
        <v>330.25454545454545</v>
      </c>
      <c r="F28" s="461"/>
      <c r="G28" s="190">
        <f>B17*12*1.302/2612.12</f>
        <v>181.51000107192627</v>
      </c>
      <c r="H28" s="20">
        <f>E28*G28</f>
        <v>59944.50289946307</v>
      </c>
      <c r="I28" s="404" t="s">
        <v>165</v>
      </c>
      <c r="M28" s="34">
        <f>G28*C28</f>
        <v>3296947.6594704688</v>
      </c>
    </row>
    <row r="29" spans="1:13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59944.50289946307</v>
      </c>
      <c r="I29" s="405"/>
    </row>
    <row r="30" spans="1:13" ht="31.5" customHeight="1" thickBot="1" x14ac:dyDescent="0.3">
      <c r="A30" s="432" t="s">
        <v>20</v>
      </c>
      <c r="B30" s="433"/>
      <c r="C30" s="433"/>
      <c r="D30" s="434"/>
      <c r="E30" s="402">
        <f>SUM(E28:F28)</f>
        <v>330.25454545454545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7.5" customHeight="1" thickBot="1" x14ac:dyDescent="0.3">
      <c r="A37" s="317">
        <v>1</v>
      </c>
      <c r="B37" s="313" t="s">
        <v>286</v>
      </c>
      <c r="C37" s="316">
        <v>1</v>
      </c>
      <c r="D37" s="319">
        <f>B16</f>
        <v>55</v>
      </c>
      <c r="E37" s="320">
        <f>C37/D37</f>
        <v>1.8181818181818181E-2</v>
      </c>
      <c r="F37" s="316">
        <v>10</v>
      </c>
      <c r="G37" s="119">
        <v>43600</v>
      </c>
      <c r="H37" s="21">
        <f>E37*G37/F37</f>
        <v>79.272727272727266</v>
      </c>
      <c r="I37" s="462" t="s">
        <v>24</v>
      </c>
      <c r="M37" s="34">
        <f>C37*G37</f>
        <v>43600</v>
      </c>
    </row>
    <row r="38" spans="1:13" ht="31.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79.272727272727266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30.75" customHeight="1" thickBot="1" x14ac:dyDescent="0.3">
      <c r="A45" s="28">
        <v>1</v>
      </c>
      <c r="B45" s="29"/>
      <c r="C45" s="118">
        <v>1</v>
      </c>
      <c r="D45" s="31">
        <f>SUM(B16)</f>
        <v>55</v>
      </c>
      <c r="E45" s="32">
        <f>C45/D45</f>
        <v>1.8181818181818181E-2</v>
      </c>
      <c r="F45" s="118">
        <v>1</v>
      </c>
      <c r="G45" s="119">
        <v>3818.18</v>
      </c>
      <c r="H45" s="21">
        <f>E45*G45/F45</f>
        <v>69.421454545454537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69.421454545454537</v>
      </c>
      <c r="I46" s="463"/>
    </row>
    <row r="47" spans="1:13" s="269" customFormat="1" ht="31.5" customHeight="1" thickBot="1" x14ac:dyDescent="0.3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s="269" customFormat="1" ht="31.5" customHeight="1" thickBot="1" x14ac:dyDescent="0.3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 x14ac:dyDescent="0.3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 x14ac:dyDescent="0.25">
      <c r="A50" s="410" t="s">
        <v>206</v>
      </c>
      <c r="B50" s="411"/>
      <c r="C50" s="411"/>
      <c r="D50" s="411"/>
      <c r="E50" s="411"/>
      <c r="F50" s="411"/>
      <c r="G50" s="411"/>
      <c r="H50" s="411"/>
      <c r="I50" s="412"/>
    </row>
    <row r="51" spans="1:9" s="269" customFormat="1" ht="27.75" customHeight="1" thickBot="1" x14ac:dyDescent="0.3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62" t="s">
        <v>24</v>
      </c>
    </row>
    <row r="52" spans="1:9" s="269" customFormat="1" ht="31.5" customHeight="1" thickBot="1" x14ac:dyDescent="0.3">
      <c r="A52" s="394" t="s">
        <v>29</v>
      </c>
      <c r="B52" s="395"/>
      <c r="C52" s="395"/>
      <c r="D52" s="395"/>
      <c r="E52" s="395"/>
      <c r="F52" s="396"/>
      <c r="G52" s="236"/>
      <c r="H52" s="23">
        <f>SUM(H51:H51)</f>
        <v>0</v>
      </c>
      <c r="I52" s="463"/>
    </row>
    <row r="53" spans="1:9" s="269" customFormat="1" x14ac:dyDescent="0.25"/>
    <row r="54" spans="1:9" s="269" customFormat="1" ht="15.75" customHeight="1" x14ac:dyDescent="0.25">
      <c r="A54" s="390" t="s">
        <v>207</v>
      </c>
      <c r="B54" s="390"/>
      <c r="C54" s="390"/>
      <c r="D54" s="390"/>
      <c r="E54" s="390"/>
      <c r="F54" s="390"/>
      <c r="G54" s="390"/>
      <c r="H54" s="390"/>
      <c r="I54" s="390"/>
    </row>
    <row r="55" spans="1:9" s="269" customFormat="1" ht="6" customHeight="1" x14ac:dyDescent="0.25"/>
    <row r="56" spans="1:9" s="269" customFormat="1" ht="21.75" customHeight="1" x14ac:dyDescent="0.25">
      <c r="B56"/>
      <c r="C56" s="35"/>
      <c r="D56" s="34"/>
      <c r="E56" s="34"/>
      <c r="F56" s="34"/>
      <c r="H56" s="34"/>
      <c r="I56" s="267"/>
    </row>
    <row r="57" spans="1:9" s="269" customFormat="1" ht="16.5" thickBot="1" x14ac:dyDescent="0.3">
      <c r="B57"/>
      <c r="C57" s="35"/>
      <c r="D57" s="34"/>
      <c r="E57" s="34"/>
      <c r="F57" s="34"/>
      <c r="H57" s="34"/>
      <c r="I57" s="267"/>
    </row>
    <row r="58" spans="1:9" s="269" customFormat="1" ht="16.5" thickBot="1" x14ac:dyDescent="0.3">
      <c r="A58" s="79"/>
      <c r="B58" s="80"/>
      <c r="D58" s="397" t="s">
        <v>94</v>
      </c>
      <c r="E58" s="398"/>
      <c r="F58" s="398"/>
      <c r="G58" s="399"/>
      <c r="H58" s="82" t="s">
        <v>95</v>
      </c>
      <c r="I58" s="267"/>
    </row>
    <row r="59" spans="1:9" s="269" customFormat="1" ht="31.5" customHeight="1" x14ac:dyDescent="0.25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 x14ac:dyDescent="0.3">
      <c r="A60" s="77"/>
      <c r="B60" s="78"/>
      <c r="D60" s="104">
        <f>SUM(H29)</f>
        <v>59944.50289946307</v>
      </c>
      <c r="E60" s="105">
        <f>SUM(H38)</f>
        <v>79.272727272727266</v>
      </c>
      <c r="F60" s="242">
        <f>SUM(H46)</f>
        <v>69.421454545454537</v>
      </c>
      <c r="G60" s="243">
        <f>SUM(H52)</f>
        <v>0</v>
      </c>
      <c r="H60" s="244">
        <f>SUM(D60:G60)</f>
        <v>60093.197081281251</v>
      </c>
      <c r="I60" s="267"/>
    </row>
    <row r="61" spans="1:9" s="269" customFormat="1" x14ac:dyDescent="0.25">
      <c r="A61" s="77"/>
      <c r="B61" s="78"/>
    </row>
    <row r="62" spans="1:9" x14ac:dyDescent="0.25">
      <c r="B62"/>
      <c r="C62" s="35"/>
      <c r="D62" s="34"/>
      <c r="E62" s="34"/>
      <c r="F62" s="34"/>
      <c r="H62" s="34"/>
      <c r="I62" s="142"/>
    </row>
    <row r="63" spans="1:9" ht="31.5" customHeight="1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2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2" ht="16.5" thickBot="1" x14ac:dyDescent="0.3"/>
    <row r="67" spans="1:12" ht="16.5" hidden="1" thickBot="1" x14ac:dyDescent="0.3"/>
    <row r="68" spans="1:12" ht="87" customHeight="1" x14ac:dyDescent="0.25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2" x14ac:dyDescent="0.25">
      <c r="A71" s="6">
        <v>1</v>
      </c>
      <c r="B71" s="48" t="s">
        <v>50</v>
      </c>
      <c r="C71" s="7" t="s">
        <v>46</v>
      </c>
      <c r="D71" s="119">
        <v>27630.48</v>
      </c>
      <c r="E71" s="19">
        <f>SUM(B19)</f>
        <v>18164</v>
      </c>
      <c r="F71" s="21">
        <f>SUM(B20)</f>
        <v>330.25454545454545</v>
      </c>
      <c r="G71" s="7">
        <f t="shared" ref="G71:G76" si="0">D71*F71/E71</f>
        <v>502.37236363636356</v>
      </c>
      <c r="H71" s="119">
        <v>5.77</v>
      </c>
      <c r="I71" s="106">
        <f t="shared" ref="I71:I76" si="1">G71*H71</f>
        <v>2898.6885381818174</v>
      </c>
      <c r="L71" s="34">
        <f>D71*H71</f>
        <v>159427.86959999998</v>
      </c>
    </row>
    <row r="72" spans="1:12" x14ac:dyDescent="0.25">
      <c r="A72" s="6">
        <v>2</v>
      </c>
      <c r="B72" s="48" t="s">
        <v>51</v>
      </c>
      <c r="C72" s="7" t="s">
        <v>47</v>
      </c>
      <c r="D72" s="359">
        <v>5.8681999999999999</v>
      </c>
      <c r="E72" s="19">
        <f>SUM(B19)</f>
        <v>18164</v>
      </c>
      <c r="F72" s="21">
        <f>SUM(B20)</f>
        <v>330.25454545454545</v>
      </c>
      <c r="G72" s="7">
        <f t="shared" si="0"/>
        <v>0.10669454545454544</v>
      </c>
      <c r="H72" s="119">
        <v>1880.08</v>
      </c>
      <c r="I72" s="106">
        <f t="shared" si="1"/>
        <v>200.59428101818179</v>
      </c>
      <c r="L72" s="34">
        <f t="shared" ref="L72:L76" si="2">D72*H72</f>
        <v>11032.685455999999</v>
      </c>
    </row>
    <row r="73" spans="1:12" x14ac:dyDescent="0.25">
      <c r="A73" s="6">
        <v>3</v>
      </c>
      <c r="B73" s="48" t="s">
        <v>44</v>
      </c>
      <c r="C73" s="7" t="s">
        <v>48</v>
      </c>
      <c r="D73" s="384">
        <v>943.78579999999999</v>
      </c>
      <c r="E73" s="19">
        <f>SUM(B19)</f>
        <v>18164</v>
      </c>
      <c r="F73" s="21">
        <f>SUM(B20)</f>
        <v>330.25454545454545</v>
      </c>
      <c r="G73" s="7">
        <f t="shared" si="0"/>
        <v>17.159741818181818</v>
      </c>
      <c r="H73" s="119">
        <v>27.37</v>
      </c>
      <c r="I73" s="106">
        <f t="shared" si="1"/>
        <v>469.66213356363636</v>
      </c>
      <c r="L73" s="34">
        <f t="shared" si="2"/>
        <v>25831.417346000002</v>
      </c>
    </row>
    <row r="74" spans="1:12" x14ac:dyDescent="0.25">
      <c r="A74" s="42">
        <v>4</v>
      </c>
      <c r="B74" s="49" t="s">
        <v>49</v>
      </c>
      <c r="C74" s="43" t="s">
        <v>48</v>
      </c>
      <c r="D74" s="360">
        <v>110.03</v>
      </c>
      <c r="E74" s="46">
        <f>SUM(B19)</f>
        <v>18164</v>
      </c>
      <c r="F74" s="47">
        <f>SUM(B20)</f>
        <v>330.25454545454545</v>
      </c>
      <c r="G74" s="43">
        <f t="shared" si="0"/>
        <v>2.0005454545454544</v>
      </c>
      <c r="H74" s="120">
        <v>141.12</v>
      </c>
      <c r="I74" s="107">
        <f t="shared" si="1"/>
        <v>282.31697454545451</v>
      </c>
      <c r="L74" s="34">
        <f t="shared" si="2"/>
        <v>15527.4336</v>
      </c>
    </row>
    <row r="75" spans="1:12" x14ac:dyDescent="0.25">
      <c r="A75" s="6">
        <v>5</v>
      </c>
      <c r="B75" s="48" t="s">
        <v>45</v>
      </c>
      <c r="C75" s="7" t="s">
        <v>48</v>
      </c>
      <c r="D75" s="152">
        <v>88.605999999999995</v>
      </c>
      <c r="E75" s="19">
        <f>SUM(B19)</f>
        <v>18164</v>
      </c>
      <c r="F75" s="21">
        <f>SUM(B20)</f>
        <v>330.25454545454545</v>
      </c>
      <c r="G75" s="7">
        <f t="shared" si="0"/>
        <v>1.6110181818181817</v>
      </c>
      <c r="H75" s="119">
        <v>17.899999999999999</v>
      </c>
      <c r="I75" s="106">
        <f t="shared" si="1"/>
        <v>28.83722545454545</v>
      </c>
      <c r="L75" s="34">
        <f t="shared" si="2"/>
        <v>1586.0473999999997</v>
      </c>
    </row>
    <row r="76" spans="1:12" ht="16.5" thickBot="1" x14ac:dyDescent="0.3">
      <c r="A76" s="42">
        <v>6</v>
      </c>
      <c r="B76" s="49" t="s">
        <v>109</v>
      </c>
      <c r="C76" s="43" t="s">
        <v>48</v>
      </c>
      <c r="D76" s="120">
        <v>11542.82</v>
      </c>
      <c r="E76" s="46">
        <f>SUM(B19)</f>
        <v>18164</v>
      </c>
      <c r="F76" s="47">
        <f>SUM(B20)</f>
        <v>330.25454545454545</v>
      </c>
      <c r="G76" s="43">
        <f t="shared" si="0"/>
        <v>209.86945454545454</v>
      </c>
      <c r="H76" s="120">
        <v>7.05</v>
      </c>
      <c r="I76" s="107">
        <f t="shared" si="1"/>
        <v>1479.5796545454546</v>
      </c>
      <c r="L76" s="34">
        <f t="shared" si="2"/>
        <v>81376.880999999994</v>
      </c>
    </row>
    <row r="77" spans="1:12" ht="31.5" customHeight="1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23"/>
      <c r="I77" s="108">
        <f>SUM(I71:I76)</f>
        <v>5359.6788073090902</v>
      </c>
    </row>
    <row r="79" spans="1:12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2" ht="16.5" thickBot="1" x14ac:dyDescent="0.3"/>
    <row r="81" spans="1:9" ht="86.25" customHeight="1" x14ac:dyDescent="0.25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18164</v>
      </c>
      <c r="F84" s="21">
        <f>SUM(B20)</f>
        <v>330.25454545454545</v>
      </c>
      <c r="G84" s="7">
        <f>D84*F84/E84</f>
        <v>1.8181818181818181E-2</v>
      </c>
      <c r="H84" s="119"/>
      <c r="I84" s="106">
        <f>G84*H84</f>
        <v>0</v>
      </c>
    </row>
    <row r="85" spans="1:9" ht="31.5" customHeight="1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23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88.5" customHeight="1" x14ac:dyDescent="0.2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18164</v>
      </c>
      <c r="F92" s="21">
        <f>SUM(B20)</f>
        <v>330.25454545454545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23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88.5" customHeight="1" x14ac:dyDescent="0.2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18164</v>
      </c>
      <c r="F100" s="21">
        <f>SUM(B20)</f>
        <v>330.25454545454545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23"/>
      <c r="I101" s="23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83.25" customHeight="1" x14ac:dyDescent="0.2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65</v>
      </c>
      <c r="J106" s="56">
        <v>9</v>
      </c>
    </row>
    <row r="107" spans="1:12" ht="15.75" customHeight="1" x14ac:dyDescent="0.25">
      <c r="A107" s="391" t="s">
        <v>63</v>
      </c>
      <c r="B107" s="392"/>
      <c r="C107" s="392"/>
      <c r="D107" s="392"/>
      <c r="E107" s="392"/>
      <c r="F107" s="392"/>
      <c r="G107" s="392"/>
      <c r="H107" s="392"/>
      <c r="I107" s="392"/>
      <c r="J107" s="393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18164</v>
      </c>
      <c r="F108" s="21">
        <f>SUM(B20)</f>
        <v>330.25454545454545</v>
      </c>
      <c r="G108" s="7">
        <f>D108*F108/E108</f>
        <v>1.8181818181818181E-2</v>
      </c>
      <c r="H108" s="119">
        <v>1527.27</v>
      </c>
      <c r="I108" s="109">
        <f>G108*H108</f>
        <v>27.768545454545453</v>
      </c>
      <c r="J108" s="121">
        <v>0</v>
      </c>
      <c r="L108" s="34">
        <f>D108*H108</f>
        <v>1527.27</v>
      </c>
    </row>
    <row r="109" spans="1:12" ht="31.5" customHeight="1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23"/>
      <c r="I109" s="139">
        <f>SUM(I108:I108)</f>
        <v>27.768545454545453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15" ht="82.5" customHeight="1" x14ac:dyDescent="0.25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15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94619</v>
      </c>
      <c r="F116" s="21">
        <v>284</v>
      </c>
      <c r="G116" s="194">
        <f>D116*F116/E116</f>
        <v>3.0015113243640284E-3</v>
      </c>
      <c r="H116" s="119">
        <f>(114240+5302)*1.302*1.1107</f>
        <v>172873.43981880002</v>
      </c>
      <c r="I116" s="106">
        <f>G116*H116</f>
        <v>518.88158729789166</v>
      </c>
      <c r="L116" s="34">
        <f>D116*H116</f>
        <v>172873.43981880002</v>
      </c>
      <c r="M116" s="34">
        <f>L116*12</f>
        <v>2074481.2778256002</v>
      </c>
      <c r="N116" s="34"/>
      <c r="O116" s="34">
        <f>M116/11</f>
        <v>188589.20707505455</v>
      </c>
    </row>
    <row r="117" spans="1:15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94619</v>
      </c>
      <c r="F117" s="21">
        <v>284</v>
      </c>
      <c r="G117" s="194">
        <f t="shared" ref="G117:G166" si="3">D117*F117/E117</f>
        <v>3.0015113243640284E-3</v>
      </c>
      <c r="H117" s="119">
        <f>(53800+7600)*1.302*1.1107</f>
        <v>88792.467960000009</v>
      </c>
      <c r="I117" s="106">
        <f t="shared" ref="I117:I166" si="4">G117*H117</f>
        <v>266.5115981001702</v>
      </c>
      <c r="L117" s="34">
        <f t="shared" ref="L117:L166" si="5">D117*H117</f>
        <v>88792.467960000009</v>
      </c>
      <c r="M117" s="34">
        <f t="shared" ref="M117:M166" si="6">L117*12</f>
        <v>1065509.61552</v>
      </c>
      <c r="N117" s="34"/>
      <c r="O117" s="34">
        <f t="shared" ref="O117:O166" si="7">M117/11</f>
        <v>96864.510501818178</v>
      </c>
    </row>
    <row r="118" spans="1:15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94619</v>
      </c>
      <c r="F118" s="21">
        <v>284</v>
      </c>
      <c r="G118" s="194">
        <f t="shared" si="3"/>
        <v>3.0015113243640284E-3</v>
      </c>
      <c r="H118" s="119">
        <f>53850*1.302*1.1107</f>
        <v>77874.175889999999</v>
      </c>
      <c r="I118" s="106">
        <f t="shared" si="4"/>
        <v>233.74022080935117</v>
      </c>
      <c r="L118" s="34">
        <f t="shared" si="5"/>
        <v>77874.175889999999</v>
      </c>
      <c r="M118" s="34">
        <f t="shared" si="6"/>
        <v>934490.11067999993</v>
      </c>
      <c r="N118" s="34"/>
      <c r="O118" s="34">
        <f t="shared" si="7"/>
        <v>84953.646425454543</v>
      </c>
    </row>
    <row r="119" spans="1:15" s="343" customFormat="1" ht="45.75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94619</v>
      </c>
      <c r="F119" s="21">
        <v>284</v>
      </c>
      <c r="G119" s="194">
        <f t="shared" ref="G119" si="8">D119*F119/E119</f>
        <v>3.0015113243640284E-3</v>
      </c>
      <c r="H119" s="119">
        <f>30346.17*1.302*1.1107</f>
        <v>43884.549306738001</v>
      </c>
      <c r="I119" s="106">
        <f t="shared" ref="I119" si="9">G119*H119</f>
        <v>131.71997170878569</v>
      </c>
      <c r="L119" s="34"/>
      <c r="M119" s="34"/>
      <c r="N119" s="34"/>
      <c r="O119" s="34"/>
    </row>
    <row r="120" spans="1:15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94619</v>
      </c>
      <c r="F120" s="21">
        <v>284</v>
      </c>
      <c r="G120" s="194">
        <f t="shared" si="3"/>
        <v>3.0015113243640284E-3</v>
      </c>
      <c r="H120" s="119">
        <f>16300*1.302*1.1107</f>
        <v>23571.941820000004</v>
      </c>
      <c r="I120" s="106">
        <f t="shared" si="4"/>
        <v>70.751450309980029</v>
      </c>
      <c r="L120" s="34">
        <f t="shared" si="5"/>
        <v>23571.941820000004</v>
      </c>
      <c r="M120" s="34">
        <f t="shared" si="6"/>
        <v>282863.30184000003</v>
      </c>
      <c r="N120" s="34"/>
      <c r="O120" s="34">
        <f t="shared" si="7"/>
        <v>25714.845621818185</v>
      </c>
    </row>
    <row r="121" spans="1:15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94619</v>
      </c>
      <c r="F121" s="21">
        <v>284</v>
      </c>
      <c r="G121" s="194">
        <f t="shared" si="3"/>
        <v>3.0015113243640284E-3</v>
      </c>
      <c r="H121" s="119">
        <f xml:space="preserve"> 17100*1.302*1.1107</f>
        <v>24728.846939999999</v>
      </c>
      <c r="I121" s="106">
        <f t="shared" si="4"/>
        <v>74.223914128874753</v>
      </c>
      <c r="L121" s="34">
        <f t="shared" si="5"/>
        <v>24728.846939999999</v>
      </c>
      <c r="M121" s="34">
        <f t="shared" si="6"/>
        <v>296746.16327999998</v>
      </c>
      <c r="N121" s="34"/>
      <c r="O121" s="34">
        <f t="shared" si="7"/>
        <v>26976.923934545452</v>
      </c>
    </row>
    <row r="122" spans="1:15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94619</v>
      </c>
      <c r="F122" s="21">
        <v>284</v>
      </c>
      <c r="G122" s="194">
        <f t="shared" si="3"/>
        <v>3.0015113243640284E-3</v>
      </c>
      <c r="H122" s="345">
        <f>22470*1.302*1.1107</f>
        <v>32494.572558000003</v>
      </c>
      <c r="I122" s="106">
        <f t="shared" si="4"/>
        <v>97.532827513205604</v>
      </c>
      <c r="L122" s="34">
        <f t="shared" si="5"/>
        <v>32494.572558000003</v>
      </c>
      <c r="M122" s="34">
        <f t="shared" si="6"/>
        <v>389934.87069600006</v>
      </c>
      <c r="N122" s="34"/>
      <c r="O122" s="34">
        <f t="shared" si="7"/>
        <v>35448.624608727281</v>
      </c>
    </row>
    <row r="123" spans="1:15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94619</v>
      </c>
      <c r="F123" s="21">
        <v>284</v>
      </c>
      <c r="G123" s="194">
        <f t="shared" si="3"/>
        <v>3.0015113243640284E-3</v>
      </c>
      <c r="H123" s="119">
        <f>18000*1.302*1.1107</f>
        <v>26030.3652</v>
      </c>
      <c r="I123" s="106">
        <f t="shared" si="4"/>
        <v>78.130435925131323</v>
      </c>
      <c r="L123" s="34">
        <f t="shared" si="5"/>
        <v>26030.3652</v>
      </c>
      <c r="M123" s="34">
        <f t="shared" si="6"/>
        <v>312364.3824</v>
      </c>
      <c r="N123" s="34"/>
      <c r="O123" s="34">
        <f t="shared" si="7"/>
        <v>28396.762036363638</v>
      </c>
    </row>
    <row r="124" spans="1:15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94619</v>
      </c>
      <c r="F124" s="21">
        <v>284</v>
      </c>
      <c r="G124" s="194">
        <f t="shared" si="3"/>
        <v>3.0015113243640284E-3</v>
      </c>
      <c r="H124" s="119">
        <f>(13800+7845)*1.302*1.1107</f>
        <v>31301.514153</v>
      </c>
      <c r="I124" s="106">
        <f t="shared" si="4"/>
        <v>93.951849199970411</v>
      </c>
      <c r="L124" s="34">
        <f t="shared" si="5"/>
        <v>31301.514153</v>
      </c>
      <c r="M124" s="34">
        <f t="shared" si="6"/>
        <v>375618.16983600002</v>
      </c>
      <c r="N124" s="34"/>
      <c r="O124" s="34">
        <f t="shared" si="7"/>
        <v>34147.106348727277</v>
      </c>
    </row>
    <row r="125" spans="1:15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94619</v>
      </c>
      <c r="F125" s="21">
        <v>284</v>
      </c>
      <c r="G125" s="194">
        <f t="shared" si="3"/>
        <v>9.0045339730920847E-3</v>
      </c>
      <c r="H125" s="119">
        <f>24000*1.302*1.1107</f>
        <v>34707.153599999998</v>
      </c>
      <c r="I125" s="106">
        <f t="shared" si="4"/>
        <v>312.52174370052523</v>
      </c>
      <c r="L125" s="34">
        <f t="shared" si="5"/>
        <v>104121.4608</v>
      </c>
      <c r="M125" s="34">
        <f t="shared" si="6"/>
        <v>1249457.5296</v>
      </c>
      <c r="N125" s="34"/>
      <c r="O125" s="34">
        <f t="shared" si="7"/>
        <v>113587.04814545455</v>
      </c>
    </row>
    <row r="126" spans="1:15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94619</v>
      </c>
      <c r="F126" s="21">
        <v>284</v>
      </c>
      <c r="G126" s="194">
        <f t="shared" si="3"/>
        <v>3.0015113243640284E-3</v>
      </c>
      <c r="H126" s="119">
        <f>22500*1.302*1.1107</f>
        <v>32537.9565</v>
      </c>
      <c r="I126" s="106">
        <f t="shared" si="4"/>
        <v>97.663044906414143</v>
      </c>
      <c r="L126" s="34">
        <f t="shared" si="5"/>
        <v>32537.9565</v>
      </c>
      <c r="M126" s="34">
        <f t="shared" si="6"/>
        <v>390455.478</v>
      </c>
      <c r="N126" s="34"/>
      <c r="O126" s="34">
        <f t="shared" si="7"/>
        <v>35495.952545454544</v>
      </c>
    </row>
    <row r="127" spans="1:15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94619</v>
      </c>
      <c r="F127" s="21">
        <v>284</v>
      </c>
      <c r="G127" s="194">
        <f t="shared" si="3"/>
        <v>3.0015113243640284E-3</v>
      </c>
      <c r="H127" s="119">
        <f>20235*1.302*1.1107</f>
        <v>29262.468879000004</v>
      </c>
      <c r="I127" s="106">
        <f t="shared" si="4"/>
        <v>87.83163171916847</v>
      </c>
      <c r="L127" s="34">
        <f t="shared" si="5"/>
        <v>29262.468879000004</v>
      </c>
      <c r="M127" s="34">
        <f t="shared" si="6"/>
        <v>351149.62654800003</v>
      </c>
      <c r="N127" s="34"/>
      <c r="O127" s="34">
        <f t="shared" si="7"/>
        <v>31922.693322545456</v>
      </c>
    </row>
    <row r="128" spans="1:15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94619</v>
      </c>
      <c r="F128" s="21">
        <v>284</v>
      </c>
      <c r="G128" s="194">
        <f t="shared" si="3"/>
        <v>6.0030226487280567E-3</v>
      </c>
      <c r="H128" s="119">
        <f>13800*D128*1.302*1.1107</f>
        <v>39913.226640000008</v>
      </c>
      <c r="I128" s="106">
        <f t="shared" si="4"/>
        <v>239.60000350373608</v>
      </c>
      <c r="L128" s="34">
        <f t="shared" si="5"/>
        <v>79826.453280000016</v>
      </c>
      <c r="M128" s="34">
        <f t="shared" si="6"/>
        <v>957917.43936000019</v>
      </c>
      <c r="N128" s="34"/>
      <c r="O128" s="34">
        <f t="shared" si="7"/>
        <v>87083.403578181838</v>
      </c>
    </row>
    <row r="129" spans="1:15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94619</v>
      </c>
      <c r="F129" s="21">
        <v>284</v>
      </c>
      <c r="G129" s="194">
        <f t="shared" si="3"/>
        <v>3.0015113243640284E-3</v>
      </c>
      <c r="H129" s="119">
        <f>14410*1.302*1.1107</f>
        <v>20838.753474000001</v>
      </c>
      <c r="I129" s="106">
        <f t="shared" si="4"/>
        <v>62.547754537841243</v>
      </c>
      <c r="L129" s="34">
        <f t="shared" si="5"/>
        <v>20838.753474000001</v>
      </c>
      <c r="M129" s="34">
        <f t="shared" si="6"/>
        <v>250065.04168800003</v>
      </c>
      <c r="N129" s="34"/>
      <c r="O129" s="34">
        <f t="shared" si="7"/>
        <v>22733.185608000003</v>
      </c>
    </row>
    <row r="130" spans="1:15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94619</v>
      </c>
      <c r="F130" s="21">
        <v>284</v>
      </c>
      <c r="G130" s="194">
        <f t="shared" si="3"/>
        <v>1.5007556621820142E-3</v>
      </c>
      <c r="H130" s="119">
        <f>14100*D130*1.302*1.1107</f>
        <v>10195.22637</v>
      </c>
      <c r="I130" s="106">
        <f t="shared" si="4"/>
        <v>15.300543702004884</v>
      </c>
      <c r="L130" s="34">
        <f t="shared" si="5"/>
        <v>5097.6131850000002</v>
      </c>
      <c r="M130" s="34">
        <f t="shared" si="6"/>
        <v>61171.358220000002</v>
      </c>
      <c r="N130" s="34"/>
      <c r="O130" s="34">
        <f t="shared" si="7"/>
        <v>5561.0325654545459</v>
      </c>
    </row>
    <row r="131" spans="1:15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94619</v>
      </c>
      <c r="F131" s="21">
        <v>284</v>
      </c>
      <c r="G131" s="194">
        <f t="shared" si="3"/>
        <v>3.6018135892368339E-2</v>
      </c>
      <c r="H131" s="119">
        <f>13800*D131*1.302*1.1107-42818.51</f>
        <v>196660.84984000001</v>
      </c>
      <c r="I131" s="106">
        <f t="shared" si="4"/>
        <v>7083.3572142457642</v>
      </c>
      <c r="L131" s="34">
        <f t="shared" si="5"/>
        <v>2359930.19808</v>
      </c>
      <c r="M131" s="34">
        <f t="shared" si="6"/>
        <v>28319162.376960002</v>
      </c>
      <c r="N131" s="34"/>
      <c r="O131" s="34">
        <f t="shared" si="7"/>
        <v>2574469.3069963637</v>
      </c>
    </row>
    <row r="132" spans="1:15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94619</v>
      </c>
      <c r="F132" s="21">
        <v>284</v>
      </c>
      <c r="G132" s="194">
        <f t="shared" si="3"/>
        <v>9.0045339730920847E-3</v>
      </c>
      <c r="H132" s="119">
        <f>15070*D132*1.302*1.1107</f>
        <v>65379.60059400001</v>
      </c>
      <c r="I132" s="106">
        <f t="shared" si="4"/>
        <v>588.71283469586456</v>
      </c>
      <c r="L132" s="34">
        <f t="shared" si="5"/>
        <v>196138.80178200002</v>
      </c>
      <c r="M132" s="34">
        <f t="shared" si="6"/>
        <v>2353665.6213840004</v>
      </c>
      <c r="N132" s="34"/>
      <c r="O132" s="34">
        <f t="shared" si="7"/>
        <v>213969.60194400002</v>
      </c>
    </row>
    <row r="133" spans="1:15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94619</v>
      </c>
      <c r="F133" s="21">
        <v>284</v>
      </c>
      <c r="G133" s="194">
        <f t="shared" si="3"/>
        <v>6.0030226487280567E-3</v>
      </c>
      <c r="H133" s="119">
        <f>(29000+11500)*D133*1.302*1.1107</f>
        <v>117136.6434</v>
      </c>
      <c r="I133" s="106">
        <f t="shared" si="4"/>
        <v>703.17392332618181</v>
      </c>
      <c r="L133" s="34">
        <f t="shared" si="5"/>
        <v>234273.2868</v>
      </c>
      <c r="M133" s="34">
        <f t="shared" si="6"/>
        <v>2811279.4416</v>
      </c>
      <c r="N133" s="34"/>
      <c r="O133" s="34">
        <f t="shared" si="7"/>
        <v>255570.85832727273</v>
      </c>
    </row>
    <row r="134" spans="1:15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94619</v>
      </c>
      <c r="F134" s="21">
        <v>284</v>
      </c>
      <c r="G134" s="194">
        <f t="shared" si="3"/>
        <v>3.0015113243640284E-3</v>
      </c>
      <c r="H134" s="119">
        <f>16850*D134*1.302*1.1107</f>
        <v>24367.31409</v>
      </c>
      <c r="I134" s="106">
        <f t="shared" si="4"/>
        <v>73.138769185470153</v>
      </c>
      <c r="L134" s="34">
        <f t="shared" si="5"/>
        <v>24367.31409</v>
      </c>
      <c r="M134" s="34">
        <f t="shared" si="6"/>
        <v>292407.76908</v>
      </c>
      <c r="N134" s="34"/>
      <c r="O134" s="34">
        <f t="shared" si="7"/>
        <v>26582.524461818182</v>
      </c>
    </row>
    <row r="135" spans="1:15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94619</v>
      </c>
      <c r="F135" s="21">
        <v>284</v>
      </c>
      <c r="G135" s="194">
        <f t="shared" si="3"/>
        <v>3.0015113243640284E-3</v>
      </c>
      <c r="H135" s="119">
        <f>17250*D135*1.302*1.1107</f>
        <v>24945.766650000001</v>
      </c>
      <c r="I135" s="106">
        <f t="shared" si="4"/>
        <v>74.875001094917522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</row>
    <row r="136" spans="1:15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94619</v>
      </c>
      <c r="F136" s="21">
        <v>284</v>
      </c>
      <c r="G136" s="194">
        <f t="shared" si="3"/>
        <v>3.0015113243640284E-3</v>
      </c>
      <c r="H136" s="119">
        <f>17250*D136*1.302*1.1107</f>
        <v>24945.766650000001</v>
      </c>
      <c r="I136" s="106">
        <f t="shared" si="4"/>
        <v>74.875001094917522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</row>
    <row r="137" spans="1:15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94619</v>
      </c>
      <c r="F137" s="21">
        <v>284</v>
      </c>
      <c r="G137" s="194">
        <f t="shared" si="3"/>
        <v>6.0030226487280567E-3</v>
      </c>
      <c r="H137" s="119">
        <f>25275*D137*1.302*1.1107</f>
        <v>73101.942270000014</v>
      </c>
      <c r="I137" s="106">
        <f t="shared" si="4"/>
        <v>438.83261511282097</v>
      </c>
      <c r="L137" s="34">
        <f t="shared" si="5"/>
        <v>146203.88454000003</v>
      </c>
      <c r="M137" s="34">
        <f t="shared" si="6"/>
        <v>1754446.6144800005</v>
      </c>
      <c r="N137" s="34"/>
      <c r="O137" s="34">
        <f t="shared" si="7"/>
        <v>159495.14677090914</v>
      </c>
    </row>
    <row r="138" spans="1:15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94619</v>
      </c>
      <c r="F138" s="21">
        <v>284</v>
      </c>
      <c r="G138" s="194">
        <f t="shared" si="3"/>
        <v>4.5022669865460423E-3</v>
      </c>
      <c r="H138" s="119">
        <f>19915*D138*1.302*1.1107</f>
        <v>43199.560246500005</v>
      </c>
      <c r="I138" s="106">
        <f t="shared" si="4"/>
        <v>194.49595393112378</v>
      </c>
      <c r="L138" s="34">
        <f t="shared" si="5"/>
        <v>64799.340369750003</v>
      </c>
      <c r="M138" s="34">
        <f t="shared" si="6"/>
        <v>777592.0844370001</v>
      </c>
      <c r="N138" s="34"/>
      <c r="O138" s="34">
        <f t="shared" si="7"/>
        <v>70690.189494272738</v>
      </c>
    </row>
    <row r="139" spans="1:15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94619</v>
      </c>
      <c r="F139" s="21">
        <v>284</v>
      </c>
      <c r="G139" s="194">
        <f t="shared" si="3"/>
        <v>3.0015113243640284E-3</v>
      </c>
      <c r="H139" s="119">
        <f>17415*D139*1.302*1.1107</f>
        <v>25184.378331000004</v>
      </c>
      <c r="I139" s="106">
        <f t="shared" si="4"/>
        <v>75.59119675756456</v>
      </c>
      <c r="L139" s="34">
        <f t="shared" si="5"/>
        <v>25184.378331000004</v>
      </c>
      <c r="M139" s="34">
        <f t="shared" si="6"/>
        <v>302212.53997200006</v>
      </c>
      <c r="N139" s="34"/>
      <c r="O139" s="34">
        <f t="shared" si="7"/>
        <v>27473.867270181825</v>
      </c>
    </row>
    <row r="140" spans="1:15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94619</v>
      </c>
      <c r="F140" s="21">
        <v>284</v>
      </c>
      <c r="G140" s="194">
        <f>D140*F140/E140</f>
        <v>3.0015113243640284E-3</v>
      </c>
      <c r="H140" s="119">
        <f>16400*D141*1.302*1.1107</f>
        <v>23716.554960000001</v>
      </c>
      <c r="I140" s="106">
        <f t="shared" si="4"/>
        <v>71.185508287341875</v>
      </c>
      <c r="L140" s="34">
        <f t="shared" si="5"/>
        <v>23716.554960000001</v>
      </c>
      <c r="M140" s="34">
        <f t="shared" si="6"/>
        <v>284598.65951999999</v>
      </c>
      <c r="N140" s="34"/>
      <c r="O140" s="34">
        <f t="shared" si="7"/>
        <v>25872.605410909091</v>
      </c>
    </row>
    <row r="141" spans="1:15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94619</v>
      </c>
      <c r="F141" s="21">
        <v>284</v>
      </c>
      <c r="G141" s="194">
        <f t="shared" si="3"/>
        <v>3.0015113243640284E-3</v>
      </c>
      <c r="H141" s="119">
        <f>22000*D141*1.302*1.1107</f>
        <v>31814.890800000001</v>
      </c>
      <c r="I141" s="106">
        <f t="shared" si="4"/>
        <v>95.492755019604942</v>
      </c>
      <c r="L141" s="34">
        <f t="shared" si="5"/>
        <v>31814.890800000001</v>
      </c>
      <c r="M141" s="34">
        <f t="shared" si="6"/>
        <v>381778.68960000004</v>
      </c>
      <c r="N141" s="34"/>
      <c r="O141" s="34">
        <f t="shared" si="7"/>
        <v>34707.153600000005</v>
      </c>
    </row>
    <row r="142" spans="1:15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94619</v>
      </c>
      <c r="F142" s="21">
        <v>284</v>
      </c>
      <c r="G142" s="194">
        <f t="shared" si="3"/>
        <v>3.0015113243640284E-3</v>
      </c>
      <c r="H142" s="119">
        <f>(24700+14400)*D142*1.302*1.1107</f>
        <v>56543.737740000004</v>
      </c>
      <c r="I142" s="106">
        <f t="shared" si="4"/>
        <v>169.7166691484797</v>
      </c>
      <c r="L142" s="34">
        <f t="shared" si="5"/>
        <v>56543.737740000004</v>
      </c>
      <c r="M142" s="34">
        <f t="shared" si="6"/>
        <v>678524.85288000002</v>
      </c>
      <c r="N142" s="34"/>
      <c r="O142" s="34">
        <f t="shared" si="7"/>
        <v>61684.077534545453</v>
      </c>
    </row>
    <row r="143" spans="1:15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94619</v>
      </c>
      <c r="F143" s="21">
        <v>284</v>
      </c>
      <c r="G143" s="194">
        <f t="shared" si="3"/>
        <v>3.0015113243640284E-3</v>
      </c>
      <c r="H143" s="119">
        <f>(29600+14710)*D143*1.302*1.1107</f>
        <v>64078.082334000006</v>
      </c>
      <c r="I143" s="106">
        <f t="shared" si="4"/>
        <v>192.33108976903162</v>
      </c>
      <c r="L143" s="34">
        <f t="shared" si="5"/>
        <v>64078.082334000006</v>
      </c>
      <c r="M143" s="34">
        <f t="shared" si="6"/>
        <v>768936.98800800007</v>
      </c>
      <c r="N143" s="34"/>
      <c r="O143" s="34">
        <f t="shared" si="7"/>
        <v>69903.36254618183</v>
      </c>
    </row>
    <row r="144" spans="1:15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94619</v>
      </c>
      <c r="F144" s="21">
        <v>284</v>
      </c>
      <c r="G144" s="194">
        <f t="shared" si="3"/>
        <v>3.0015113243640284E-3</v>
      </c>
      <c r="H144" s="119">
        <f>13800*D144*1.302*1.1107</f>
        <v>19956.613320000004</v>
      </c>
      <c r="I144" s="106">
        <f t="shared" si="4"/>
        <v>59.900000875934019</v>
      </c>
      <c r="L144" s="34">
        <f t="shared" si="5"/>
        <v>19956.613320000004</v>
      </c>
      <c r="M144" s="34">
        <f t="shared" si="6"/>
        <v>239479.35984000005</v>
      </c>
      <c r="N144" s="34"/>
      <c r="O144" s="34">
        <f t="shared" si="7"/>
        <v>21770.85089454546</v>
      </c>
    </row>
    <row r="145" spans="1:15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94619</v>
      </c>
      <c r="F145" s="21">
        <v>284</v>
      </c>
      <c r="G145" s="194">
        <f t="shared" si="3"/>
        <v>3.0015113243640284E-3</v>
      </c>
      <c r="H145" s="119">
        <f>(13800+2300)*D145*1.302*1.1107</f>
        <v>23282.715540000001</v>
      </c>
      <c r="I145" s="106">
        <f t="shared" si="4"/>
        <v>69.883334355256352</v>
      </c>
      <c r="L145" s="34">
        <f t="shared" si="5"/>
        <v>23282.715540000001</v>
      </c>
      <c r="M145" s="34">
        <f t="shared" si="6"/>
        <v>279392.58648</v>
      </c>
      <c r="N145" s="34"/>
      <c r="O145" s="34">
        <f t="shared" si="7"/>
        <v>25399.326043636363</v>
      </c>
    </row>
    <row r="146" spans="1:15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94619</v>
      </c>
      <c r="F146" s="21">
        <v>284</v>
      </c>
      <c r="G146" s="194">
        <f t="shared" si="3"/>
        <v>3.0015113243640284E-3</v>
      </c>
      <c r="H146" s="119">
        <f>14300*D146*1.302*1.1107</f>
        <v>20679.679020000003</v>
      </c>
      <c r="I146" s="106">
        <f t="shared" si="4"/>
        <v>62.07029076274322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</row>
    <row r="147" spans="1:15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94619</v>
      </c>
      <c r="F147" s="21">
        <v>284</v>
      </c>
      <c r="G147" s="194">
        <f t="shared" si="3"/>
        <v>3.0015113243640284E-3</v>
      </c>
      <c r="H147" s="119">
        <f>14300*D147*1.302*1.1107</f>
        <v>20679.679020000003</v>
      </c>
      <c r="I147" s="106">
        <f t="shared" si="4"/>
        <v>62.07029076274322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</row>
    <row r="148" spans="1:15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94619</v>
      </c>
      <c r="F148" s="21">
        <v>284</v>
      </c>
      <c r="G148" s="194">
        <f t="shared" si="3"/>
        <v>3.0015113243640284E-3</v>
      </c>
      <c r="H148" s="119">
        <f>(25150+1350)*D148*1.302*1.1107</f>
        <v>38322.482100000001</v>
      </c>
      <c r="I148" s="106">
        <f t="shared" si="4"/>
        <v>115.02536400088778</v>
      </c>
      <c r="L148" s="34">
        <f t="shared" si="5"/>
        <v>38322.482100000001</v>
      </c>
      <c r="M148" s="34">
        <f t="shared" si="6"/>
        <v>459869.78520000004</v>
      </c>
      <c r="N148" s="34"/>
      <c r="O148" s="34">
        <f t="shared" si="7"/>
        <v>41806.344109090911</v>
      </c>
    </row>
    <row r="149" spans="1:15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94619</v>
      </c>
      <c r="F149" s="21">
        <v>284</v>
      </c>
      <c r="G149" s="194">
        <f t="shared" si="3"/>
        <v>6.0030226487280567E-3</v>
      </c>
      <c r="H149" s="119">
        <f>14500*D149*1.302*1.1107</f>
        <v>41937.810600000004</v>
      </c>
      <c r="I149" s="106">
        <f t="shared" si="4"/>
        <v>251.75362686986759</v>
      </c>
      <c r="L149" s="34">
        <f t="shared" si="5"/>
        <v>83875.621200000009</v>
      </c>
      <c r="M149" s="34">
        <f t="shared" si="6"/>
        <v>1006507.4544000002</v>
      </c>
      <c r="N149" s="34"/>
      <c r="O149" s="34">
        <f t="shared" si="7"/>
        <v>91500.677672727281</v>
      </c>
    </row>
    <row r="150" spans="1:15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94619</v>
      </c>
      <c r="F150" s="21">
        <v>284</v>
      </c>
      <c r="G150" s="194">
        <f t="shared" si="3"/>
        <v>3.0015113243640284E-3</v>
      </c>
      <c r="H150" s="119">
        <f>51255*D150*1.302*1.1107</f>
        <v>74121.464907000016</v>
      </c>
      <c r="I150" s="106">
        <f t="shared" si="4"/>
        <v>222.47641629681146</v>
      </c>
      <c r="L150" s="34">
        <f t="shared" si="5"/>
        <v>74121.464907000016</v>
      </c>
      <c r="M150" s="34">
        <f t="shared" si="6"/>
        <v>889457.57888400019</v>
      </c>
      <c r="N150" s="34"/>
      <c r="O150" s="34">
        <f t="shared" si="7"/>
        <v>80859.779898545472</v>
      </c>
    </row>
    <row r="151" spans="1:15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94619</v>
      </c>
      <c r="F151" s="21">
        <v>284</v>
      </c>
      <c r="G151" s="194">
        <f t="shared" si="3"/>
        <v>3.0015113243640284E-3</v>
      </c>
      <c r="H151" s="119">
        <f>13700*D151*1.302*1.1107</f>
        <v>19812.000180000003</v>
      </c>
      <c r="I151" s="106">
        <f t="shared" si="4"/>
        <v>59.465942898572173</v>
      </c>
      <c r="L151" s="34">
        <f t="shared" si="5"/>
        <v>19812.000180000003</v>
      </c>
      <c r="M151" s="34">
        <f t="shared" si="6"/>
        <v>237744.00216000003</v>
      </c>
      <c r="N151" s="34"/>
      <c r="O151" s="34">
        <f t="shared" si="7"/>
        <v>21613.091105454547</v>
      </c>
    </row>
    <row r="152" spans="1:15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94619</v>
      </c>
      <c r="F152" s="21">
        <v>284</v>
      </c>
      <c r="G152" s="194">
        <f t="shared" si="3"/>
        <v>4.5022669865460423E-3</v>
      </c>
      <c r="H152" s="119">
        <f>13700*D152*1.302*1.1107</f>
        <v>29718.000270000004</v>
      </c>
      <c r="I152" s="106">
        <f t="shared" si="4"/>
        <v>133.7983715217874</v>
      </c>
      <c r="L152" s="34">
        <f t="shared" si="5"/>
        <v>44577.000405000006</v>
      </c>
      <c r="M152" s="34">
        <f t="shared" si="6"/>
        <v>534924.0048600001</v>
      </c>
      <c r="N152" s="34"/>
      <c r="O152" s="34">
        <f t="shared" si="7"/>
        <v>48629.454987272737</v>
      </c>
    </row>
    <row r="153" spans="1:15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94619</v>
      </c>
      <c r="F153" s="21">
        <v>284</v>
      </c>
      <c r="G153" s="194">
        <f t="shared" si="3"/>
        <v>9.0045339730920847E-3</v>
      </c>
      <c r="H153" s="119">
        <f>13700*D153*1.302*1.1107</f>
        <v>59436.000540000008</v>
      </c>
      <c r="I153" s="106">
        <f t="shared" si="4"/>
        <v>535.19348608714961</v>
      </c>
      <c r="L153" s="34">
        <f t="shared" si="5"/>
        <v>178308.00162000002</v>
      </c>
      <c r="M153" s="34">
        <f t="shared" si="6"/>
        <v>2139696.0194400004</v>
      </c>
      <c r="N153" s="34"/>
      <c r="O153" s="34">
        <f t="shared" si="7"/>
        <v>194517.81994909095</v>
      </c>
    </row>
    <row r="154" spans="1:15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94619</v>
      </c>
      <c r="F154" s="21">
        <v>284</v>
      </c>
      <c r="G154" s="194">
        <f t="shared" si="3"/>
        <v>1.2006045297456113E-2</v>
      </c>
      <c r="H154" s="119">
        <f>13500*D154*1.302*1.1107</f>
        <v>78091.095600000001</v>
      </c>
      <c r="I154" s="106">
        <f t="shared" si="4"/>
        <v>937.56523110157582</v>
      </c>
      <c r="L154" s="34">
        <f t="shared" si="5"/>
        <v>312364.3824</v>
      </c>
      <c r="M154" s="34">
        <f t="shared" si="6"/>
        <v>3748372.5888</v>
      </c>
      <c r="N154" s="34"/>
      <c r="O154" s="34">
        <f t="shared" si="7"/>
        <v>340761.14443636365</v>
      </c>
    </row>
    <row r="155" spans="1:15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94619</v>
      </c>
      <c r="F155" s="21">
        <v>284</v>
      </c>
      <c r="G155" s="194">
        <f t="shared" si="3"/>
        <v>1.5007556621820142E-3</v>
      </c>
      <c r="H155" s="119">
        <f>14150*D155*1.302*1.1107</f>
        <v>10231.379655000001</v>
      </c>
      <c r="I155" s="106">
        <f t="shared" si="4"/>
        <v>15.354800949175115</v>
      </c>
      <c r="L155" s="34">
        <f t="shared" si="5"/>
        <v>5115.6898275000003</v>
      </c>
      <c r="M155" s="34">
        <f t="shared" si="6"/>
        <v>61388.277930000004</v>
      </c>
      <c r="N155" s="34"/>
      <c r="O155" s="34">
        <f t="shared" si="7"/>
        <v>5580.7525390909095</v>
      </c>
    </row>
    <row r="156" spans="1:15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94619</v>
      </c>
      <c r="F156" s="21">
        <v>284</v>
      </c>
      <c r="G156" s="194">
        <f t="shared" si="3"/>
        <v>1.2006045297456113E-2</v>
      </c>
      <c r="H156" s="119">
        <f>13800*D156*1.302*1.1107</f>
        <v>79826.453280000016</v>
      </c>
      <c r="I156" s="106">
        <f t="shared" si="4"/>
        <v>958.4000140149443</v>
      </c>
      <c r="L156" s="34">
        <f t="shared" si="5"/>
        <v>319305.81312000006</v>
      </c>
      <c r="M156" s="34">
        <f t="shared" si="6"/>
        <v>3831669.7574400008</v>
      </c>
      <c r="N156" s="34"/>
      <c r="O156" s="34">
        <f t="shared" si="7"/>
        <v>348333.61431272735</v>
      </c>
    </row>
    <row r="157" spans="1:15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94619</v>
      </c>
      <c r="F157" s="21">
        <v>284</v>
      </c>
      <c r="G157" s="194">
        <f t="shared" si="3"/>
        <v>3.0015113243640284E-3</v>
      </c>
      <c r="H157" s="119">
        <f>20230*D157*1.302*1.1107</f>
        <v>29255.238222</v>
      </c>
      <c r="I157" s="106">
        <f t="shared" si="4"/>
        <v>87.809928820300357</v>
      </c>
      <c r="L157" s="34">
        <f t="shared" si="5"/>
        <v>29255.238222</v>
      </c>
      <c r="M157" s="34">
        <f t="shared" si="6"/>
        <v>351062.858664</v>
      </c>
      <c r="N157" s="34"/>
      <c r="O157" s="34">
        <f t="shared" si="7"/>
        <v>31914.80533309091</v>
      </c>
    </row>
    <row r="158" spans="1:15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94619</v>
      </c>
      <c r="F158" s="21">
        <v>284</v>
      </c>
      <c r="G158" s="194">
        <f t="shared" si="3"/>
        <v>7.5037783109100711E-3</v>
      </c>
      <c r="H158" s="119">
        <f>14320*D158*1.302*1.1107</f>
        <v>51771.504119999998</v>
      </c>
      <c r="I158" s="106">
        <f t="shared" si="4"/>
        <v>388.48188973884737</v>
      </c>
      <c r="L158" s="34">
        <f t="shared" si="5"/>
        <v>129428.76029999999</v>
      </c>
      <c r="M158" s="34">
        <f t="shared" si="6"/>
        <v>1553145.1236</v>
      </c>
      <c r="N158" s="34"/>
      <c r="O158" s="34">
        <f t="shared" si="7"/>
        <v>141195.01123636364</v>
      </c>
    </row>
    <row r="159" spans="1:15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94619</v>
      </c>
      <c r="F159" s="21">
        <v>284</v>
      </c>
      <c r="G159" s="194">
        <f t="shared" si="3"/>
        <v>9.0045339730920847E-3</v>
      </c>
      <c r="H159" s="119">
        <f>13500*D159*1.302*1.1107</f>
        <v>58568.3217</v>
      </c>
      <c r="I159" s="106">
        <f t="shared" si="4"/>
        <v>527.38044249463633</v>
      </c>
      <c r="L159" s="34">
        <f t="shared" si="5"/>
        <v>175704.9651</v>
      </c>
      <c r="M159" s="34">
        <f t="shared" si="6"/>
        <v>2108459.5811999999</v>
      </c>
      <c r="N159" s="34"/>
      <c r="O159" s="34">
        <f t="shared" si="7"/>
        <v>191678.14374545452</v>
      </c>
    </row>
    <row r="160" spans="1:15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94619</v>
      </c>
      <c r="F160" s="21">
        <v>284</v>
      </c>
      <c r="G160" s="194">
        <f t="shared" si="3"/>
        <v>3.0015113243640284E-3</v>
      </c>
      <c r="H160" s="119">
        <f>14050*D160*1.302*1.1107</f>
        <v>20318.146170000004</v>
      </c>
      <c r="I160" s="106">
        <f t="shared" si="4"/>
        <v>60.985145819338619</v>
      </c>
      <c r="L160" s="34">
        <f t="shared" si="5"/>
        <v>20318.146170000004</v>
      </c>
      <c r="M160" s="34">
        <f t="shared" si="6"/>
        <v>243817.75404000003</v>
      </c>
      <c r="N160" s="34"/>
      <c r="O160" s="34">
        <f t="shared" si="7"/>
        <v>22165.250367272729</v>
      </c>
    </row>
    <row r="161" spans="1:17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94619</v>
      </c>
      <c r="F161" s="21">
        <v>284</v>
      </c>
      <c r="G161" s="194">
        <f t="shared" si="3"/>
        <v>3.0015113243640284E-3</v>
      </c>
      <c r="H161" s="119">
        <f>14160*D160*1.302*1.1107</f>
        <v>20477.220624000001</v>
      </c>
      <c r="I161" s="106">
        <f t="shared" si="4"/>
        <v>61.462609594436643</v>
      </c>
      <c r="L161" s="34">
        <f t="shared" si="5"/>
        <v>20477.220624000001</v>
      </c>
      <c r="M161" s="34">
        <f t="shared" si="6"/>
        <v>245726.64748800002</v>
      </c>
      <c r="N161" s="34"/>
      <c r="O161" s="34">
        <f t="shared" si="7"/>
        <v>22338.78613527273</v>
      </c>
    </row>
    <row r="162" spans="1:17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94619</v>
      </c>
      <c r="F162" s="21">
        <v>284</v>
      </c>
      <c r="G162" s="194">
        <f t="shared" si="3"/>
        <v>1.5007556621820142E-3</v>
      </c>
      <c r="H162" s="119">
        <f>13760*D162*1.302*1.1107</f>
        <v>9949.3840319999999</v>
      </c>
      <c r="I162" s="106">
        <f t="shared" si="4"/>
        <v>14.931594421247318</v>
      </c>
      <c r="L162" s="34">
        <f t="shared" si="5"/>
        <v>4974.692016</v>
      </c>
      <c r="M162" s="34">
        <f t="shared" si="6"/>
        <v>59696.304191999996</v>
      </c>
      <c r="N162" s="34"/>
      <c r="O162" s="34">
        <f t="shared" si="7"/>
        <v>5426.9367447272725</v>
      </c>
    </row>
    <row r="163" spans="1:17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94619</v>
      </c>
      <c r="F163" s="21">
        <v>284</v>
      </c>
      <c r="G163" s="194">
        <f t="shared" si="3"/>
        <v>3.0015113243640284E-3</v>
      </c>
      <c r="H163" s="119">
        <f>16960*D163*1.302*1.1107</f>
        <v>24526.388544000001</v>
      </c>
      <c r="I163" s="106">
        <f t="shared" si="4"/>
        <v>73.616232960568183</v>
      </c>
      <c r="L163" s="34">
        <f t="shared" si="5"/>
        <v>24526.388544000001</v>
      </c>
      <c r="M163" s="34">
        <f t="shared" si="6"/>
        <v>294316.66252800002</v>
      </c>
      <c r="N163" s="34"/>
      <c r="O163" s="34">
        <f t="shared" si="7"/>
        <v>26756.060229818184</v>
      </c>
    </row>
    <row r="164" spans="1:17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94619</v>
      </c>
      <c r="F164" s="21">
        <v>284</v>
      </c>
      <c r="G164" s="194">
        <f t="shared" si="3"/>
        <v>3.0015113243640284E-3</v>
      </c>
      <c r="H164" s="119">
        <f>13820*D164*1.302*1.1107</f>
        <v>19985.535948000001</v>
      </c>
      <c r="I164" s="106">
        <f t="shared" si="4"/>
        <v>59.986812471406381</v>
      </c>
      <c r="L164" s="34">
        <f t="shared" si="5"/>
        <v>19985.535948000001</v>
      </c>
      <c r="M164" s="34">
        <f t="shared" si="6"/>
        <v>239826.43137599999</v>
      </c>
      <c r="N164" s="34"/>
      <c r="O164" s="34">
        <f t="shared" si="7"/>
        <v>21802.402852363637</v>
      </c>
    </row>
    <row r="165" spans="1:17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94619</v>
      </c>
      <c r="F165" s="21">
        <v>284</v>
      </c>
      <c r="G165" s="194">
        <f t="shared" si="3"/>
        <v>3.0015113243640284E-3</v>
      </c>
      <c r="H165" s="119">
        <f>21730*D165*1.302*1.1107</f>
        <v>31424.435322000005</v>
      </c>
      <c r="I165" s="106">
        <f t="shared" si="4"/>
        <v>94.320798480727987</v>
      </c>
      <c r="L165" s="34">
        <f t="shared" si="5"/>
        <v>31424.435322000005</v>
      </c>
      <c r="M165" s="34">
        <f t="shared" si="6"/>
        <v>377093.22386400006</v>
      </c>
      <c r="N165" s="34"/>
      <c r="O165" s="34">
        <f t="shared" si="7"/>
        <v>34281.202169454547</v>
      </c>
    </row>
    <row r="166" spans="1:17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94619</v>
      </c>
      <c r="F166" s="21">
        <v>284</v>
      </c>
      <c r="G166" s="194">
        <f t="shared" si="3"/>
        <v>9.6048362379648908E-2</v>
      </c>
      <c r="H166" s="349">
        <f>10965.053*37*1.302*1.1107</f>
        <v>586705.57550067548</v>
      </c>
      <c r="I166" s="106">
        <f t="shared" si="4"/>
        <v>56352.109725849339</v>
      </c>
      <c r="L166" s="34">
        <f t="shared" si="5"/>
        <v>18774578.416021615</v>
      </c>
      <c r="M166" s="34">
        <f t="shared" si="6"/>
        <v>225294940.99225938</v>
      </c>
      <c r="N166" s="34"/>
      <c r="O166" s="34">
        <f t="shared" si="7"/>
        <v>20481358.272023581</v>
      </c>
    </row>
    <row r="167" spans="1:17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23"/>
      <c r="I167" s="160">
        <f>SUM(I116:I166)</f>
        <v>73420.729459880429</v>
      </c>
      <c r="L167" s="201">
        <f>SUM(L116:L166)</f>
        <v>24417368.974511664</v>
      </c>
      <c r="M167" s="201">
        <f>SUM(M116:M166)</f>
        <v>293008427.69413996</v>
      </c>
      <c r="N167" s="201"/>
      <c r="O167" s="201">
        <f>SUM(O116:O166)</f>
        <v>26637129.790376365</v>
      </c>
      <c r="Q167" s="201">
        <f>SUM(H116:H166)</f>
        <v>2829158.8712297129</v>
      </c>
    </row>
    <row r="169" spans="1:17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17" ht="16.5" thickBot="1" x14ac:dyDescent="0.3"/>
    <row r="171" spans="1:17" ht="88.5" customHeight="1" x14ac:dyDescent="0.25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17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18164</v>
      </c>
      <c r="F174" s="21">
        <f>SUM(B20)</f>
        <v>330.25454545454545</v>
      </c>
      <c r="G174" s="7">
        <f>D174*F174/E174</f>
        <v>1.8181818181818181E-2</v>
      </c>
      <c r="H174" s="119">
        <v>39276</v>
      </c>
      <c r="I174" s="106">
        <f>G174*H174</f>
        <v>714.10909090909092</v>
      </c>
      <c r="L174" s="34">
        <f>D174*H174</f>
        <v>39276</v>
      </c>
    </row>
    <row r="175" spans="1:17" s="224" customFormat="1" ht="78.75" x14ac:dyDescent="0.25">
      <c r="A175" s="42">
        <v>2</v>
      </c>
      <c r="B175" s="209" t="s">
        <v>211</v>
      </c>
      <c r="C175" s="29" t="s">
        <v>111</v>
      </c>
      <c r="D175" s="118">
        <v>1</v>
      </c>
      <c r="E175" s="19">
        <f>SUM(B19)</f>
        <v>18164</v>
      </c>
      <c r="F175" s="21">
        <f>SUM(B20)</f>
        <v>330.25454545454545</v>
      </c>
      <c r="G175" s="7">
        <f t="shared" ref="G175" si="10">D175*F175/E175</f>
        <v>1.8181818181818181E-2</v>
      </c>
      <c r="H175" s="119">
        <v>33985</v>
      </c>
      <c r="I175" s="106">
        <f t="shared" ref="I175:I176" si="11">G175*H175</f>
        <v>617.90909090909088</v>
      </c>
      <c r="L175" s="34">
        <f t="shared" ref="L175:L176" si="12">D175*H175</f>
        <v>33985</v>
      </c>
    </row>
    <row r="176" spans="1:17" s="226" customFormat="1" ht="16.5" thickBot="1" x14ac:dyDescent="0.3">
      <c r="A176" s="227">
        <v>3</v>
      </c>
      <c r="B176" s="314" t="s">
        <v>272</v>
      </c>
      <c r="C176" s="315" t="s">
        <v>111</v>
      </c>
      <c r="D176" s="316">
        <v>1</v>
      </c>
      <c r="E176" s="46">
        <f>SUM(B19)</f>
        <v>18164</v>
      </c>
      <c r="F176" s="47">
        <f>SUM(B20)</f>
        <v>330.25454545454545</v>
      </c>
      <c r="G176" s="43">
        <f t="shared" ref="G176" si="13">D176*F176/E176</f>
        <v>1.8181818181818181E-2</v>
      </c>
      <c r="H176" s="120">
        <v>102383</v>
      </c>
      <c r="I176" s="107">
        <f t="shared" si="11"/>
        <v>1861.5090909090909</v>
      </c>
      <c r="L176" s="34">
        <f t="shared" si="12"/>
        <v>102383</v>
      </c>
    </row>
    <row r="177" spans="1:12" ht="31.5" customHeight="1" thickBot="1" x14ac:dyDescent="0.3">
      <c r="A177" s="394" t="s">
        <v>73</v>
      </c>
      <c r="B177" s="395"/>
      <c r="C177" s="395"/>
      <c r="D177" s="395"/>
      <c r="E177" s="395"/>
      <c r="F177" s="395"/>
      <c r="G177" s="396"/>
      <c r="H177" s="23"/>
      <c r="I177" s="108">
        <f>SUM(I174:I176)</f>
        <v>3193.5272727272727</v>
      </c>
      <c r="L177" s="201">
        <f>SUM(L174:L176)</f>
        <v>175644</v>
      </c>
    </row>
    <row r="178" spans="1:12" s="269" customFormat="1" ht="34.5" customHeight="1" x14ac:dyDescent="0.25">
      <c r="A178" s="422" t="s">
        <v>208</v>
      </c>
      <c r="B178" s="422"/>
      <c r="C178" s="422"/>
      <c r="D178" s="422"/>
      <c r="E178" s="422"/>
      <c r="F178" s="422"/>
      <c r="G178" s="422"/>
      <c r="H178" s="422"/>
      <c r="I178" s="422"/>
      <c r="L178" s="201"/>
    </row>
    <row r="179" spans="1:12" s="269" customFormat="1" ht="16.5" thickBot="1" x14ac:dyDescent="0.3">
      <c r="L179" s="201"/>
    </row>
    <row r="180" spans="1:12" s="269" customFormat="1" ht="87" customHeight="1" x14ac:dyDescent="0.25">
      <c r="A180" s="36" t="s">
        <v>1</v>
      </c>
      <c r="B180" s="270" t="s">
        <v>33</v>
      </c>
      <c r="C180" s="270" t="s">
        <v>34</v>
      </c>
      <c r="D180" s="270" t="s">
        <v>69</v>
      </c>
      <c r="E180" s="270" t="s">
        <v>36</v>
      </c>
      <c r="F180" s="270" t="s">
        <v>37</v>
      </c>
      <c r="G180" s="270" t="s">
        <v>38</v>
      </c>
      <c r="H180" s="270" t="s">
        <v>39</v>
      </c>
      <c r="I180" s="38" t="s">
        <v>40</v>
      </c>
      <c r="L180" s="201"/>
    </row>
    <row r="181" spans="1:12" s="269" customFormat="1" ht="15.75" customHeight="1" thickBot="1" x14ac:dyDescent="0.3">
      <c r="A181" s="39">
        <v>1</v>
      </c>
      <c r="B181" s="40">
        <v>1</v>
      </c>
      <c r="C181" s="40">
        <v>2</v>
      </c>
      <c r="D181" s="40">
        <v>3</v>
      </c>
      <c r="E181" s="40">
        <v>4</v>
      </c>
      <c r="F181" s="40">
        <v>5</v>
      </c>
      <c r="G181" s="40" t="s">
        <v>41</v>
      </c>
      <c r="H181" s="40">
        <v>7</v>
      </c>
      <c r="I181" s="41" t="s">
        <v>42</v>
      </c>
      <c r="L181" s="201"/>
    </row>
    <row r="182" spans="1:12" s="269" customFormat="1" ht="31.5" customHeight="1" x14ac:dyDescent="0.25">
      <c r="A182" s="391" t="s">
        <v>209</v>
      </c>
      <c r="B182" s="392"/>
      <c r="C182" s="392"/>
      <c r="D182" s="392"/>
      <c r="E182" s="392"/>
      <c r="F182" s="392"/>
      <c r="G182" s="392"/>
      <c r="H182" s="392"/>
      <c r="I182" s="393"/>
      <c r="L182" s="201"/>
    </row>
    <row r="183" spans="1:12" s="269" customFormat="1" ht="31.5" customHeight="1" thickBot="1" x14ac:dyDescent="0.3">
      <c r="A183" s="28" t="s">
        <v>138</v>
      </c>
      <c r="B183" s="247" t="s">
        <v>138</v>
      </c>
      <c r="C183" s="29" t="s">
        <v>138</v>
      </c>
      <c r="D183" s="118">
        <v>0</v>
      </c>
      <c r="E183" s="19">
        <f>SUM(B18)</f>
        <v>30346</v>
      </c>
      <c r="F183" s="21">
        <f>SUM(B23)</f>
        <v>0</v>
      </c>
      <c r="G183" s="7">
        <f>D183*F183/E183</f>
        <v>0</v>
      </c>
      <c r="H183" s="119">
        <v>0</v>
      </c>
      <c r="I183" s="106">
        <f>G183*H183</f>
        <v>0</v>
      </c>
      <c r="L183" s="201"/>
    </row>
    <row r="184" spans="1:12" s="269" customFormat="1" ht="31.5" customHeight="1" thickBot="1" x14ac:dyDescent="0.3">
      <c r="A184" s="394" t="s">
        <v>73</v>
      </c>
      <c r="B184" s="395"/>
      <c r="C184" s="395"/>
      <c r="D184" s="395"/>
      <c r="E184" s="395"/>
      <c r="F184" s="395"/>
      <c r="G184" s="396"/>
      <c r="H184" s="23"/>
      <c r="I184" s="108">
        <f>SUM(I183:I183)</f>
        <v>0</v>
      </c>
      <c r="L184" s="201"/>
    </row>
    <row r="185" spans="1:12" s="269" customFormat="1" x14ac:dyDescent="0.25"/>
    <row r="186" spans="1:12" s="269" customFormat="1" x14ac:dyDescent="0.25">
      <c r="A186" s="401" t="s">
        <v>74</v>
      </c>
      <c r="B186" s="401"/>
      <c r="C186" s="401"/>
      <c r="D186" s="401"/>
      <c r="E186" s="401"/>
      <c r="F186" s="401"/>
      <c r="G186" s="401"/>
      <c r="H186" s="401"/>
      <c r="I186" s="401"/>
      <c r="J186" s="401"/>
    </row>
    <row r="187" spans="1:12" s="269" customFormat="1" x14ac:dyDescent="0.25"/>
    <row r="188" spans="1:12" s="269" customFormat="1" ht="24.75" customHeight="1" x14ac:dyDescent="0.25">
      <c r="F188" s="35"/>
      <c r="G188" s="59"/>
    </row>
    <row r="189" spans="1:12" s="269" customFormat="1" ht="15.75" customHeight="1" thickBot="1" x14ac:dyDescent="0.3"/>
    <row r="190" spans="1:12" s="269" customFormat="1" x14ac:dyDescent="0.25">
      <c r="A190" s="79"/>
      <c r="B190" s="423" t="s">
        <v>96</v>
      </c>
      <c r="C190" s="424"/>
      <c r="D190" s="424"/>
      <c r="E190" s="424"/>
      <c r="F190" s="424"/>
      <c r="G190" s="424"/>
      <c r="H190" s="424"/>
      <c r="I190" s="425"/>
      <c r="J190" s="83" t="s">
        <v>95</v>
      </c>
    </row>
    <row r="191" spans="1:12" s="269" customFormat="1" ht="31.5" customHeight="1" x14ac:dyDescent="0.25">
      <c r="A191" s="79"/>
      <c r="B191" s="81"/>
      <c r="C191" s="76"/>
      <c r="D191" s="76"/>
      <c r="E191" s="76"/>
      <c r="F191" s="76"/>
      <c r="G191" s="76"/>
      <c r="H191" s="248"/>
      <c r="I191" s="249"/>
      <c r="J191" s="84"/>
    </row>
    <row r="192" spans="1:12" s="269" customFormat="1" ht="16.5" thickBot="1" x14ac:dyDescent="0.3">
      <c r="A192" s="77"/>
      <c r="B192" s="110">
        <f>I77</f>
        <v>5359.6788073090902</v>
      </c>
      <c r="C192" s="111">
        <f>I85</f>
        <v>0</v>
      </c>
      <c r="D192" s="111">
        <f>I93</f>
        <v>0</v>
      </c>
      <c r="E192" s="111">
        <f>I101</f>
        <v>0</v>
      </c>
      <c r="F192" s="111">
        <f>I109</f>
        <v>27.768545454545453</v>
      </c>
      <c r="G192" s="111">
        <f>I167</f>
        <v>73420.729459880429</v>
      </c>
      <c r="H192" s="250">
        <f>I177</f>
        <v>3193.5272727272727</v>
      </c>
      <c r="I192" s="243">
        <f>I184</f>
        <v>0</v>
      </c>
      <c r="J192" s="113">
        <f>SUM(B192:I192)</f>
        <v>82001.704085371326</v>
      </c>
    </row>
    <row r="193" spans="10:10" s="269" customFormat="1" x14ac:dyDescent="0.25"/>
    <row r="204" spans="10:10" x14ac:dyDescent="0.25">
      <c r="J204" s="138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B190:I190"/>
    <mergeCell ref="A177:G177"/>
    <mergeCell ref="A186:J186"/>
    <mergeCell ref="A107:J107"/>
    <mergeCell ref="A109:G109"/>
    <mergeCell ref="A111:I111"/>
    <mergeCell ref="A115:I115"/>
    <mergeCell ref="A167:G167"/>
    <mergeCell ref="A169:I169"/>
    <mergeCell ref="A178:I178"/>
    <mergeCell ref="A182:I182"/>
    <mergeCell ref="A184:G184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5" manualBreakCount="5">
    <brk id="31" max="9" man="1"/>
    <brk id="61" max="9" man="1"/>
    <brk id="94" max="9" man="1"/>
    <brk id="127" max="9" man="1"/>
    <brk id="16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7409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7409" r:id="rId4"/>
      </mc:Fallback>
    </mc:AlternateContent>
    <mc:AlternateContent xmlns:mc="http://schemas.openxmlformats.org/markup-compatibility/2006">
      <mc:Choice Requires="x14">
        <oleObject progId="Equation.3" shapeId="17410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7410" r:id="rId6"/>
      </mc:Fallback>
    </mc:AlternateContent>
    <mc:AlternateContent xmlns:mc="http://schemas.openxmlformats.org/markup-compatibility/2006">
      <mc:Choice Requires="x14">
        <oleObject progId="Equation.3" shapeId="17412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7412" r:id="rId8"/>
      </mc:Fallback>
    </mc:AlternateContent>
    <mc:AlternateContent xmlns:mc="http://schemas.openxmlformats.org/markup-compatibility/2006">
      <mc:Choice Requires="x14">
        <oleObject progId="Equation.3" shapeId="17413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17413" r:id="rId10"/>
      </mc:Fallback>
    </mc:AlternateContent>
    <mc:AlternateContent xmlns:mc="http://schemas.openxmlformats.org/markup-compatibility/2006">
      <mc:Choice Requires="x14">
        <oleObject progId="Equation.3" shapeId="17414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17414" r:id="rId12"/>
      </mc:Fallback>
    </mc:AlternateContent>
    <mc:AlternateContent xmlns:mc="http://schemas.openxmlformats.org/markup-compatibility/2006">
      <mc:Choice Requires="x14">
        <oleObject progId="Equation.3" shapeId="17415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17415" r:id="rId14"/>
      </mc:Fallback>
    </mc:AlternateContent>
    <mc:AlternateContent xmlns:mc="http://schemas.openxmlformats.org/markup-compatibility/2006">
      <mc:Choice Requires="x14">
        <oleObject progId="Equation.3" shapeId="17416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17416" r:id="rId16"/>
      </mc:Fallback>
    </mc:AlternateContent>
    <mc:AlternateContent xmlns:mc="http://schemas.openxmlformats.org/markup-compatibility/2006">
      <mc:Choice Requires="x14">
        <oleObject progId="Equation.3" shapeId="17417" r:id="rId18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7417" r:id="rId18"/>
      </mc:Fallback>
    </mc:AlternateContent>
    <mc:AlternateContent xmlns:mc="http://schemas.openxmlformats.org/markup-compatibility/2006">
      <mc:Choice Requires="x14">
        <oleObject progId="Equation.3" shapeId="17435" r:id="rId20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17435" r:id="rId20"/>
      </mc:Fallback>
    </mc:AlternateContent>
    <mc:AlternateContent xmlns:mc="http://schemas.openxmlformats.org/markup-compatibility/2006">
      <mc:Choice Requires="x14">
        <oleObject progId="Equation.3" shapeId="17436" r:id="rId21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17436" r:id="rId21"/>
      </mc:Fallback>
    </mc:AlternateContent>
    <mc:AlternateContent xmlns:mc="http://schemas.openxmlformats.org/markup-compatibility/2006">
      <mc:Choice Requires="x14">
        <oleObject progId="Equation.3" shapeId="17438" r:id="rId22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17438" r:id="rId22"/>
      </mc:Fallback>
    </mc:AlternateContent>
    <mc:AlternateContent xmlns:mc="http://schemas.openxmlformats.org/markup-compatibility/2006">
      <mc:Choice Requires="x14">
        <oleObject progId="Equation.3" shapeId="17439" r:id="rId23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17439" r:id="rId23"/>
      </mc:Fallback>
    </mc:AlternateContent>
    <mc:AlternateContent xmlns:mc="http://schemas.openxmlformats.org/markup-compatibility/2006">
      <mc:Choice Requires="x14">
        <oleObject progId="Equation.3" shapeId="17440" r:id="rId24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17440" r:id="rId24"/>
      </mc:Fallback>
    </mc:AlternateContent>
    <mc:AlternateContent xmlns:mc="http://schemas.openxmlformats.org/markup-compatibility/2006">
      <mc:Choice Requires="x14">
        <oleObject progId="Equation.3" shapeId="17441" r:id="rId25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17441" r:id="rId25"/>
      </mc:Fallback>
    </mc:AlternateContent>
    <mc:AlternateContent xmlns:mc="http://schemas.openxmlformats.org/markup-compatibility/2006">
      <mc:Choice Requires="x14">
        <oleObject progId="Equation.3" shapeId="17442" r:id="rId2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17442" r:id="rId26"/>
      </mc:Fallback>
    </mc:AlternateContent>
    <mc:AlternateContent xmlns:mc="http://schemas.openxmlformats.org/markup-compatibility/2006">
      <mc:Choice Requires="x14">
        <oleObject progId="Equation.3" shapeId="17443" r:id="rId27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17443" r:id="rId27"/>
      </mc:Fallback>
    </mc:AlternateContent>
    <mc:AlternateContent xmlns:mc="http://schemas.openxmlformats.org/markup-compatibility/2006">
      <mc:Choice Requires="x14">
        <oleObject progId="Equation.3" shapeId="17461" r:id="rId28">
          <objectPr defaultSize="0" autoPict="0" r:id="rId29">
            <anchor moveWithCells="1" sizeWithCells="1">
              <from>
                <xdr:col>6</xdr:col>
                <xdr:colOff>133350</xdr:colOff>
                <xdr:row>51</xdr:row>
                <xdr:rowOff>38100</xdr:rowOff>
              </from>
              <to>
                <xdr:col>6</xdr:col>
                <xdr:colOff>685800</xdr:colOff>
                <xdr:row>51</xdr:row>
                <xdr:rowOff>304800</xdr:rowOff>
              </to>
            </anchor>
          </objectPr>
        </oleObject>
      </mc:Choice>
      <mc:Fallback>
        <oleObject progId="Equation.3" shapeId="17461" r:id="rId28"/>
      </mc:Fallback>
    </mc:AlternateContent>
    <mc:AlternateContent xmlns:mc="http://schemas.openxmlformats.org/markup-compatibility/2006">
      <mc:Choice Requires="x14">
        <oleObject progId="Equation.3" shapeId="17462" r:id="rId30">
          <objectPr defaultSize="0" autoPict="0" r:id="rId31">
            <anchor moveWithCells="1" sizeWithCells="1">
              <from>
                <xdr:col>4</xdr:col>
                <xdr:colOff>57150</xdr:colOff>
                <xdr:row>55</xdr:row>
                <xdr:rowOff>9525</xdr:rowOff>
              </from>
              <to>
                <xdr:col>5</xdr:col>
                <xdr:colOff>1028700</xdr:colOff>
                <xdr:row>56</xdr:row>
                <xdr:rowOff>95250</xdr:rowOff>
              </to>
            </anchor>
          </objectPr>
        </oleObject>
      </mc:Choice>
      <mc:Fallback>
        <oleObject progId="Equation.3" shapeId="17462" r:id="rId30"/>
      </mc:Fallback>
    </mc:AlternateContent>
    <mc:AlternateContent xmlns:mc="http://schemas.openxmlformats.org/markup-compatibility/2006">
      <mc:Choice Requires="x14">
        <oleObject progId="Equation.3" shapeId="17463" r:id="rId32">
          <objectPr defaultSize="0" autoPict="0" r:id="rId33">
            <anchor moveWithCells="1" sizeWithCells="1">
              <from>
                <xdr:col>3</xdr:col>
                <xdr:colOff>485775</xdr:colOff>
                <xdr:row>58</xdr:row>
                <xdr:rowOff>104775</xdr:rowOff>
              </from>
              <to>
                <xdr:col>3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17463" r:id="rId32"/>
      </mc:Fallback>
    </mc:AlternateContent>
    <mc:AlternateContent xmlns:mc="http://schemas.openxmlformats.org/markup-compatibility/2006">
      <mc:Choice Requires="x14">
        <oleObject progId="Equation.3" shapeId="17464" r:id="rId34">
          <objectPr defaultSize="0" autoPict="0" r:id="rId5">
            <anchor moveWithCells="1" sizeWithCells="1">
              <from>
                <xdr:col>4</xdr:col>
                <xdr:colOff>457200</xdr:colOff>
                <xdr:row>58</xdr:row>
                <xdr:rowOff>123825</xdr:rowOff>
              </from>
              <to>
                <xdr:col>4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7464" r:id="rId34"/>
      </mc:Fallback>
    </mc:AlternateContent>
    <mc:AlternateContent xmlns:mc="http://schemas.openxmlformats.org/markup-compatibility/2006">
      <mc:Choice Requires="x14">
        <oleObject progId="Equation.3" shapeId="17465" r:id="rId35">
          <objectPr defaultSize="0" autoPict="0" r:id="rId7">
            <anchor moveWithCells="1" sizeWithCells="1">
              <from>
                <xdr:col>5</xdr:col>
                <xdr:colOff>390525</xdr:colOff>
                <xdr:row>58</xdr:row>
                <xdr:rowOff>123825</xdr:rowOff>
              </from>
              <to>
                <xdr:col>5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17465" r:id="rId35"/>
      </mc:Fallback>
    </mc:AlternateContent>
    <mc:AlternateContent xmlns:mc="http://schemas.openxmlformats.org/markup-compatibility/2006">
      <mc:Choice Requires="x14">
        <oleObject progId="Equation.3" shapeId="17466" r:id="rId36">
          <objectPr defaultSize="0" autoPict="0" r:id="rId37">
            <anchor moveWithCells="1" sizeWithCells="1">
              <from>
                <xdr:col>7</xdr:col>
                <xdr:colOff>361950</xdr:colOff>
                <xdr:row>58</xdr:row>
                <xdr:rowOff>57150</xdr:rowOff>
              </from>
              <to>
                <xdr:col>7</xdr:col>
                <xdr:colOff>800100</xdr:colOff>
                <xdr:row>58</xdr:row>
                <xdr:rowOff>304800</xdr:rowOff>
              </to>
            </anchor>
          </objectPr>
        </oleObject>
      </mc:Choice>
      <mc:Fallback>
        <oleObject progId="Equation.3" shapeId="17466" r:id="rId36"/>
      </mc:Fallback>
    </mc:AlternateContent>
    <mc:AlternateContent xmlns:mc="http://schemas.openxmlformats.org/markup-compatibility/2006">
      <mc:Choice Requires="x14">
        <oleObject progId="Equation.3" shapeId="17467" r:id="rId38">
          <objectPr defaultSize="0" autoPict="0" r:id="rId29">
            <anchor moveWithCells="1" sizeWithCells="1">
              <from>
                <xdr:col>6</xdr:col>
                <xdr:colOff>238125</xdr:colOff>
                <xdr:row>58</xdr:row>
                <xdr:rowOff>95250</xdr:rowOff>
              </from>
              <to>
                <xdr:col>6</xdr:col>
                <xdr:colOff>790575</xdr:colOff>
                <xdr:row>58</xdr:row>
                <xdr:rowOff>361950</xdr:rowOff>
              </to>
            </anchor>
          </objectPr>
        </oleObject>
      </mc:Choice>
      <mc:Fallback>
        <oleObject progId="Equation.3" shapeId="17467" r:id="rId38"/>
      </mc:Fallback>
    </mc:AlternateContent>
    <mc:AlternateContent xmlns:mc="http://schemas.openxmlformats.org/markup-compatibility/2006">
      <mc:Choice Requires="x14">
        <oleObject progId="Equation.3" shapeId="17468" r:id="rId39">
          <objectPr defaultSize="0" autoPict="0" r:id="rId40">
            <anchor moveWithCells="1" sizeWithCells="1">
              <from>
                <xdr:col>4</xdr:col>
                <xdr:colOff>457200</xdr:colOff>
                <xdr:row>187</xdr:row>
                <xdr:rowOff>0</xdr:rowOff>
              </from>
              <to>
                <xdr:col>5</xdr:col>
                <xdr:colOff>552450</xdr:colOff>
                <xdr:row>187</xdr:row>
                <xdr:rowOff>0</xdr:rowOff>
              </to>
            </anchor>
          </objectPr>
        </oleObject>
      </mc:Choice>
      <mc:Fallback>
        <oleObject progId="Equation.3" shapeId="17468" r:id="rId39"/>
      </mc:Fallback>
    </mc:AlternateContent>
    <mc:AlternateContent xmlns:mc="http://schemas.openxmlformats.org/markup-compatibility/2006">
      <mc:Choice Requires="x14">
        <oleObject progId="Equation.3" shapeId="17469" r:id="rId41">
          <objectPr defaultSize="0" autoPict="0" r:id="rId42">
            <anchor moveWithCells="1" sizeWithCells="1">
              <from>
                <xdr:col>4</xdr:col>
                <xdr:colOff>409575</xdr:colOff>
                <xdr:row>187</xdr:row>
                <xdr:rowOff>0</xdr:rowOff>
              </from>
              <to>
                <xdr:col>4</xdr:col>
                <xdr:colOff>752475</xdr:colOff>
                <xdr:row>187</xdr:row>
                <xdr:rowOff>0</xdr:rowOff>
              </to>
            </anchor>
          </objectPr>
        </oleObject>
      </mc:Choice>
      <mc:Fallback>
        <oleObject progId="Equation.3" shapeId="17469" r:id="rId41"/>
      </mc:Fallback>
    </mc:AlternateContent>
    <mc:AlternateContent xmlns:mc="http://schemas.openxmlformats.org/markup-compatibility/2006">
      <mc:Choice Requires="x14">
        <oleObject progId="Equation.3" shapeId="17470" r:id="rId43">
          <objectPr defaultSize="0" autoPict="0" r:id="rId37">
            <anchor moveWithCells="1" sizeWithCells="1">
              <from>
                <xdr:col>3</xdr:col>
                <xdr:colOff>361950</xdr:colOff>
                <xdr:row>187</xdr:row>
                <xdr:rowOff>0</xdr:rowOff>
              </from>
              <to>
                <xdr:col>3</xdr:col>
                <xdr:colOff>800100</xdr:colOff>
                <xdr:row>187</xdr:row>
                <xdr:rowOff>0</xdr:rowOff>
              </to>
            </anchor>
          </objectPr>
        </oleObject>
      </mc:Choice>
      <mc:Fallback>
        <oleObject progId="Equation.3" shapeId="17470" r:id="rId43"/>
      </mc:Fallback>
    </mc:AlternateContent>
    <mc:AlternateContent xmlns:mc="http://schemas.openxmlformats.org/markup-compatibility/2006">
      <mc:Choice Requires="x14">
        <oleObject progId="Equation.3" shapeId="17471" r:id="rId44">
          <objectPr defaultSize="0" autoPict="0" r:id="rId45">
            <anchor moveWithCells="1" sizeWithCells="1">
              <from>
                <xdr:col>5</xdr:col>
                <xdr:colOff>866775</xdr:colOff>
                <xdr:row>187</xdr:row>
                <xdr:rowOff>0</xdr:rowOff>
              </from>
              <to>
                <xdr:col>5</xdr:col>
                <xdr:colOff>1057275</xdr:colOff>
                <xdr:row>187</xdr:row>
                <xdr:rowOff>0</xdr:rowOff>
              </to>
            </anchor>
          </objectPr>
        </oleObject>
      </mc:Choice>
      <mc:Fallback>
        <oleObject progId="Equation.3" shapeId="17471" r:id="rId44"/>
      </mc:Fallback>
    </mc:AlternateContent>
    <mc:AlternateContent xmlns:mc="http://schemas.openxmlformats.org/markup-compatibility/2006">
      <mc:Choice Requires="x14">
        <oleObject progId="Equation.3" shapeId="17472" r:id="rId46">
          <objectPr defaultSize="0" autoPict="0" r:id="rId40">
            <anchor moveWithCells="1" sizeWithCells="1">
              <from>
                <xdr:col>4</xdr:col>
                <xdr:colOff>457200</xdr:colOff>
                <xdr:row>187</xdr:row>
                <xdr:rowOff>0</xdr:rowOff>
              </from>
              <to>
                <xdr:col>5</xdr:col>
                <xdr:colOff>552450</xdr:colOff>
                <xdr:row>187</xdr:row>
                <xdr:rowOff>0</xdr:rowOff>
              </to>
            </anchor>
          </objectPr>
        </oleObject>
      </mc:Choice>
      <mc:Fallback>
        <oleObject progId="Equation.3" shapeId="17472" r:id="rId46"/>
      </mc:Fallback>
    </mc:AlternateContent>
    <mc:AlternateContent xmlns:mc="http://schemas.openxmlformats.org/markup-compatibility/2006">
      <mc:Choice Requires="x14">
        <oleObject progId="Equation.3" shapeId="17473" r:id="rId47">
          <objectPr defaultSize="0" autoPict="0" r:id="rId42">
            <anchor moveWithCells="1" sizeWithCells="1">
              <from>
                <xdr:col>4</xdr:col>
                <xdr:colOff>409575</xdr:colOff>
                <xdr:row>187</xdr:row>
                <xdr:rowOff>0</xdr:rowOff>
              </from>
              <to>
                <xdr:col>4</xdr:col>
                <xdr:colOff>752475</xdr:colOff>
                <xdr:row>187</xdr:row>
                <xdr:rowOff>0</xdr:rowOff>
              </to>
            </anchor>
          </objectPr>
        </oleObject>
      </mc:Choice>
      <mc:Fallback>
        <oleObject progId="Equation.3" shapeId="17473" r:id="rId47"/>
      </mc:Fallback>
    </mc:AlternateContent>
    <mc:AlternateContent xmlns:mc="http://schemas.openxmlformats.org/markup-compatibility/2006">
      <mc:Choice Requires="x14">
        <oleObject progId="Equation.3" shapeId="17474" r:id="rId48">
          <objectPr defaultSize="0" autoPict="0" r:id="rId37">
            <anchor moveWithCells="1" sizeWithCells="1">
              <from>
                <xdr:col>3</xdr:col>
                <xdr:colOff>361950</xdr:colOff>
                <xdr:row>187</xdr:row>
                <xdr:rowOff>0</xdr:rowOff>
              </from>
              <to>
                <xdr:col>3</xdr:col>
                <xdr:colOff>800100</xdr:colOff>
                <xdr:row>187</xdr:row>
                <xdr:rowOff>0</xdr:rowOff>
              </to>
            </anchor>
          </objectPr>
        </oleObject>
      </mc:Choice>
      <mc:Fallback>
        <oleObject progId="Equation.3" shapeId="17474" r:id="rId48"/>
      </mc:Fallback>
    </mc:AlternateContent>
    <mc:AlternateContent xmlns:mc="http://schemas.openxmlformats.org/markup-compatibility/2006">
      <mc:Choice Requires="x14">
        <oleObject progId="Equation.3" shapeId="17475" r:id="rId49">
          <objectPr defaultSize="0" autoPict="0" r:id="rId45">
            <anchor moveWithCells="1" sizeWithCells="1">
              <from>
                <xdr:col>5</xdr:col>
                <xdr:colOff>866775</xdr:colOff>
                <xdr:row>187</xdr:row>
                <xdr:rowOff>0</xdr:rowOff>
              </from>
              <to>
                <xdr:col>5</xdr:col>
                <xdr:colOff>1057275</xdr:colOff>
                <xdr:row>187</xdr:row>
                <xdr:rowOff>0</xdr:rowOff>
              </to>
            </anchor>
          </objectPr>
        </oleObject>
      </mc:Choice>
      <mc:Fallback>
        <oleObject progId="Equation.3" shapeId="17475" r:id="rId49"/>
      </mc:Fallback>
    </mc:AlternateContent>
    <mc:AlternateContent xmlns:mc="http://schemas.openxmlformats.org/markup-compatibility/2006">
      <mc:Choice Requires="x14">
        <oleObject progId="Equation.3" shapeId="17476" r:id="rId50">
          <objectPr defaultSize="0" autoPict="0" r:id="rId51">
            <anchor moveWithCells="1" sizeWithCells="1">
              <from>
                <xdr:col>7</xdr:col>
                <xdr:colOff>276225</xdr:colOff>
                <xdr:row>183</xdr:row>
                <xdr:rowOff>76200</xdr:rowOff>
              </from>
              <to>
                <xdr:col>7</xdr:col>
                <xdr:colOff>866775</xdr:colOff>
                <xdr:row>183</xdr:row>
                <xdr:rowOff>333375</xdr:rowOff>
              </to>
            </anchor>
          </objectPr>
        </oleObject>
      </mc:Choice>
      <mc:Fallback>
        <oleObject progId="Equation.3" shapeId="17476" r:id="rId50"/>
      </mc:Fallback>
    </mc:AlternateContent>
    <mc:AlternateContent xmlns:mc="http://schemas.openxmlformats.org/markup-compatibility/2006">
      <mc:Choice Requires="x14">
        <oleObject progId="Equation.3" shapeId="17477" r:id="rId52">
          <objectPr defaultSize="0" autoPict="0" r:id="rId53">
            <anchor moveWithCells="1" sizeWithCells="1">
              <from>
                <xdr:col>3</xdr:col>
                <xdr:colOff>0</xdr:colOff>
                <xdr:row>187</xdr:row>
                <xdr:rowOff>28575</xdr:rowOff>
              </from>
              <to>
                <xdr:col>6</xdr:col>
                <xdr:colOff>228600</xdr:colOff>
                <xdr:row>188</xdr:row>
                <xdr:rowOff>76200</xdr:rowOff>
              </to>
            </anchor>
          </objectPr>
        </oleObject>
      </mc:Choice>
      <mc:Fallback>
        <oleObject progId="Equation.3" shapeId="17477" r:id="rId52"/>
      </mc:Fallback>
    </mc:AlternateContent>
    <mc:AlternateContent xmlns:mc="http://schemas.openxmlformats.org/markup-compatibility/2006">
      <mc:Choice Requires="x14">
        <oleObject progId="Equation.3" shapeId="17478" r:id="rId54">
          <objectPr defaultSize="0" autoPict="0" r:id="rId11">
            <anchor moveWithCells="1" sizeWithCells="1">
              <from>
                <xdr:col>1</xdr:col>
                <xdr:colOff>942975</xdr:colOff>
                <xdr:row>190</xdr:row>
                <xdr:rowOff>76200</xdr:rowOff>
              </from>
              <to>
                <xdr:col>1</xdr:col>
                <xdr:colOff>1257300</xdr:colOff>
                <xdr:row>190</xdr:row>
                <xdr:rowOff>314325</xdr:rowOff>
              </to>
            </anchor>
          </objectPr>
        </oleObject>
      </mc:Choice>
      <mc:Fallback>
        <oleObject progId="Equation.3" shapeId="17478" r:id="rId54"/>
      </mc:Fallback>
    </mc:AlternateContent>
    <mc:AlternateContent xmlns:mc="http://schemas.openxmlformats.org/markup-compatibility/2006">
      <mc:Choice Requires="x14">
        <oleObject progId="Equation.3" shapeId="17479" r:id="rId55">
          <objectPr defaultSize="0" autoPict="0" r:id="rId56">
            <anchor moveWithCells="1" sizeWithCells="1">
              <from>
                <xdr:col>2</xdr:col>
                <xdr:colOff>895350</xdr:colOff>
                <xdr:row>190</xdr:row>
                <xdr:rowOff>85725</xdr:rowOff>
              </from>
              <to>
                <xdr:col>2</xdr:col>
                <xdr:colOff>1276350</xdr:colOff>
                <xdr:row>190</xdr:row>
                <xdr:rowOff>323850</xdr:rowOff>
              </to>
            </anchor>
          </objectPr>
        </oleObject>
      </mc:Choice>
      <mc:Fallback>
        <oleObject progId="Equation.3" shapeId="17479" r:id="rId55"/>
      </mc:Fallback>
    </mc:AlternateContent>
    <mc:AlternateContent xmlns:mc="http://schemas.openxmlformats.org/markup-compatibility/2006">
      <mc:Choice Requires="x14">
        <oleObject progId="Equation.3" shapeId="17480" r:id="rId57">
          <objectPr defaultSize="0" autoPict="0" r:id="rId58">
            <anchor moveWithCells="1" sizeWithCells="1">
              <from>
                <xdr:col>3</xdr:col>
                <xdr:colOff>381000</xdr:colOff>
                <xdr:row>190</xdr:row>
                <xdr:rowOff>104775</xdr:rowOff>
              </from>
              <to>
                <xdr:col>3</xdr:col>
                <xdr:colOff>876300</xdr:colOff>
                <xdr:row>190</xdr:row>
                <xdr:rowOff>342900</xdr:rowOff>
              </to>
            </anchor>
          </objectPr>
        </oleObject>
      </mc:Choice>
      <mc:Fallback>
        <oleObject progId="Equation.3" shapeId="17480" r:id="rId57"/>
      </mc:Fallback>
    </mc:AlternateContent>
    <mc:AlternateContent xmlns:mc="http://schemas.openxmlformats.org/markup-compatibility/2006">
      <mc:Choice Requires="x14">
        <oleObject progId="Equation.3" shapeId="17481" r:id="rId59">
          <objectPr defaultSize="0" autoPict="0" r:id="rId13">
            <anchor moveWithCells="1" sizeWithCells="1">
              <from>
                <xdr:col>4</xdr:col>
                <xdr:colOff>428625</xdr:colOff>
                <xdr:row>190</xdr:row>
                <xdr:rowOff>123825</xdr:rowOff>
              </from>
              <to>
                <xdr:col>4</xdr:col>
                <xdr:colOff>733425</xdr:colOff>
                <xdr:row>190</xdr:row>
                <xdr:rowOff>361950</xdr:rowOff>
              </to>
            </anchor>
          </objectPr>
        </oleObject>
      </mc:Choice>
      <mc:Fallback>
        <oleObject progId="Equation.3" shapeId="17481" r:id="rId59"/>
      </mc:Fallback>
    </mc:AlternateContent>
    <mc:AlternateContent xmlns:mc="http://schemas.openxmlformats.org/markup-compatibility/2006">
      <mc:Choice Requires="x14">
        <oleObject progId="Equation.3" shapeId="17482" r:id="rId60">
          <objectPr defaultSize="0" autoPict="0" r:id="rId15">
            <anchor moveWithCells="1" sizeWithCells="1">
              <from>
                <xdr:col>5</xdr:col>
                <xdr:colOff>428625</xdr:colOff>
                <xdr:row>190</xdr:row>
                <xdr:rowOff>123825</xdr:rowOff>
              </from>
              <to>
                <xdr:col>5</xdr:col>
                <xdr:colOff>723900</xdr:colOff>
                <xdr:row>190</xdr:row>
                <xdr:rowOff>361950</xdr:rowOff>
              </to>
            </anchor>
          </objectPr>
        </oleObject>
      </mc:Choice>
      <mc:Fallback>
        <oleObject progId="Equation.3" shapeId="17482" r:id="rId60"/>
      </mc:Fallback>
    </mc:AlternateContent>
    <mc:AlternateContent xmlns:mc="http://schemas.openxmlformats.org/markup-compatibility/2006">
      <mc:Choice Requires="x14">
        <oleObject progId="Equation.3" shapeId="17483" r:id="rId61">
          <objectPr defaultSize="0" autoPict="0" r:id="rId17">
            <anchor moveWithCells="1" sizeWithCells="1">
              <from>
                <xdr:col>6</xdr:col>
                <xdr:colOff>314325</xdr:colOff>
                <xdr:row>190</xdr:row>
                <xdr:rowOff>104775</xdr:rowOff>
              </from>
              <to>
                <xdr:col>6</xdr:col>
                <xdr:colOff>666750</xdr:colOff>
                <xdr:row>190</xdr:row>
                <xdr:rowOff>342900</xdr:rowOff>
              </to>
            </anchor>
          </objectPr>
        </oleObject>
      </mc:Choice>
      <mc:Fallback>
        <oleObject progId="Equation.3" shapeId="17483" r:id="rId61"/>
      </mc:Fallback>
    </mc:AlternateContent>
    <mc:AlternateContent xmlns:mc="http://schemas.openxmlformats.org/markup-compatibility/2006">
      <mc:Choice Requires="x14">
        <oleObject progId="Equation.3" shapeId="17484" r:id="rId62">
          <objectPr defaultSize="0" autoPict="0" r:id="rId19">
            <anchor moveWithCells="1" sizeWithCells="1">
              <from>
                <xdr:col>7</xdr:col>
                <xdr:colOff>466725</xdr:colOff>
                <xdr:row>190</xdr:row>
                <xdr:rowOff>123825</xdr:rowOff>
              </from>
              <to>
                <xdr:col>7</xdr:col>
                <xdr:colOff>838200</xdr:colOff>
                <xdr:row>190</xdr:row>
                <xdr:rowOff>361950</xdr:rowOff>
              </to>
            </anchor>
          </objectPr>
        </oleObject>
      </mc:Choice>
      <mc:Fallback>
        <oleObject progId="Equation.3" shapeId="17484" r:id="rId62"/>
      </mc:Fallback>
    </mc:AlternateContent>
    <mc:AlternateContent xmlns:mc="http://schemas.openxmlformats.org/markup-compatibility/2006">
      <mc:Choice Requires="x14">
        <oleObject progId="Equation.3" shapeId="17485" r:id="rId63">
          <objectPr defaultSize="0" autoPict="0" r:id="rId51">
            <anchor moveWithCells="1" sizeWithCells="1">
              <from>
                <xdr:col>8</xdr:col>
                <xdr:colOff>723900</xdr:colOff>
                <xdr:row>190</xdr:row>
                <xdr:rowOff>57150</xdr:rowOff>
              </from>
              <to>
                <xdr:col>8</xdr:col>
                <xdr:colOff>1314450</xdr:colOff>
                <xdr:row>190</xdr:row>
                <xdr:rowOff>314325</xdr:rowOff>
              </to>
            </anchor>
          </objectPr>
        </oleObject>
      </mc:Choice>
      <mc:Fallback>
        <oleObject progId="Equation.3" shapeId="17485" r:id="rId63"/>
      </mc:Fallback>
    </mc:AlternateContent>
    <mc:AlternateContent xmlns:mc="http://schemas.openxmlformats.org/markup-compatibility/2006">
      <mc:Choice Requires="x14">
        <oleObject progId="Equation.3" shapeId="17486" r:id="rId64">
          <objectPr defaultSize="0" autoPict="0" r:id="rId42">
            <anchor moveWithCells="1" sizeWithCells="1">
              <from>
                <xdr:col>9</xdr:col>
                <xdr:colOff>476250</xdr:colOff>
                <xdr:row>190</xdr:row>
                <xdr:rowOff>47625</xdr:rowOff>
              </from>
              <to>
                <xdr:col>9</xdr:col>
                <xdr:colOff>819150</xdr:colOff>
                <xdr:row>190</xdr:row>
                <xdr:rowOff>276225</xdr:rowOff>
              </to>
            </anchor>
          </objectPr>
        </oleObject>
      </mc:Choice>
      <mc:Fallback>
        <oleObject progId="Equation.3" shapeId="17486" r:id="rId6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2"/>
  <sheetViews>
    <sheetView view="pageBreakPreview" zoomScale="80" zoomScaleSheetLayoutView="80" workbookViewId="0">
      <selection activeCell="E32" sqref="E32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3.42578125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'соц.кул.деят-ть'!H60</f>
        <v>60093.197081281251</v>
      </c>
      <c r="C7" s="112">
        <f>'соц.кул.деят-ть'!J192</f>
        <v>82001.704085371326</v>
      </c>
      <c r="D7" s="453">
        <f>SUM(B7:C7)</f>
        <v>142094.90116665256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 x14ac:dyDescent="0.3">
      <c r="A16" s="92">
        <v>1</v>
      </c>
      <c r="B16" s="169" t="s">
        <v>237</v>
      </c>
      <c r="C16" s="159" t="s">
        <v>98</v>
      </c>
      <c r="D16" s="72">
        <f>SUM(D7)</f>
        <v>142094.90116665256</v>
      </c>
      <c r="E16" s="73">
        <f>'соц.кул.деят-ть'!H29</f>
        <v>59944.50289946307</v>
      </c>
      <c r="F16" s="73">
        <f>'соц.кул.деят-ть'!B192</f>
        <v>5359.6788073090902</v>
      </c>
      <c r="G16" s="74">
        <f>'соц.кул.деят-ть'!C192</f>
        <v>0</v>
      </c>
      <c r="H16" s="64">
        <f>'соц.кул.деят-ть'!B17</f>
        <v>30346</v>
      </c>
      <c r="I16" s="64">
        <f>'соц.кул.деят-ть'!B18</f>
        <v>30346</v>
      </c>
      <c r="J16" s="65">
        <f>H16/I16</f>
        <v>1</v>
      </c>
      <c r="K16" s="66">
        <f>F16+G16</f>
        <v>5359.6788073090902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48" thickBot="1" x14ac:dyDescent="0.3">
      <c r="G22" s="92">
        <v>1</v>
      </c>
      <c r="H22" s="177" t="s">
        <v>237</v>
      </c>
      <c r="I22" s="167" t="s">
        <v>238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77" t="s">
        <v>237</v>
      </c>
      <c r="C28" s="167" t="s">
        <v>238</v>
      </c>
      <c r="D28" s="436" t="s">
        <v>98</v>
      </c>
      <c r="E28" s="436"/>
      <c r="F28" s="439">
        <f>SUM(D16)</f>
        <v>142094.90116665256</v>
      </c>
      <c r="G28" s="440"/>
      <c r="H28" s="135">
        <f>SUM(J22)</f>
        <v>1</v>
      </c>
      <c r="I28" s="135">
        <f>SUM(M16)</f>
        <v>1</v>
      </c>
      <c r="J28" s="136">
        <f>F28*H28*I28</f>
        <v>142094.90116665256</v>
      </c>
      <c r="K28" s="163"/>
      <c r="L28" s="34"/>
    </row>
    <row r="31" spans="1:13" x14ac:dyDescent="0.25">
      <c r="G31" s="435" t="s">
        <v>237</v>
      </c>
      <c r="H31" s="435"/>
      <c r="I31" s="435"/>
      <c r="J31" s="200">
        <f>J28*'соц.кул.деят-ть'!B16</f>
        <v>7815219.5641658911</v>
      </c>
      <c r="K31" s="34"/>
      <c r="L31" s="34"/>
    </row>
    <row r="32" spans="1:13" x14ac:dyDescent="0.25">
      <c r="E32" s="1" t="s">
        <v>273</v>
      </c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8433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8433" r:id="rId4"/>
      </mc:Fallback>
    </mc:AlternateContent>
    <mc:AlternateContent xmlns:mc="http://schemas.openxmlformats.org/markup-compatibility/2006">
      <mc:Choice Requires="x14">
        <oleObject progId="Equation.3" shapeId="18434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8434" r:id="rId6"/>
      </mc:Fallback>
    </mc:AlternateContent>
    <mc:AlternateContent xmlns:mc="http://schemas.openxmlformats.org/markup-compatibility/2006">
      <mc:Choice Requires="x14">
        <oleObject progId="Equation.3" shapeId="18435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8435" r:id="rId8"/>
      </mc:Fallback>
    </mc:AlternateContent>
    <mc:AlternateContent xmlns:mc="http://schemas.openxmlformats.org/markup-compatibility/2006">
      <mc:Choice Requires="x14">
        <oleObject progId="Equation.3" shapeId="18436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8436" r:id="rId10"/>
      </mc:Fallback>
    </mc:AlternateContent>
    <mc:AlternateContent xmlns:mc="http://schemas.openxmlformats.org/markup-compatibility/2006">
      <mc:Choice Requires="x14">
        <oleObject progId="Equation.3" shapeId="1843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8437" r:id="rId12"/>
      </mc:Fallback>
    </mc:AlternateContent>
    <mc:AlternateContent xmlns:mc="http://schemas.openxmlformats.org/markup-compatibility/2006">
      <mc:Choice Requires="x14">
        <oleObject progId="Equation.3" shapeId="18438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8438" r:id="rId14"/>
      </mc:Fallback>
    </mc:AlternateContent>
    <mc:AlternateContent xmlns:mc="http://schemas.openxmlformats.org/markup-compatibility/2006">
      <mc:Choice Requires="x14">
        <oleObject progId="Equation.3" shapeId="1843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8439" r:id="rId16"/>
      </mc:Fallback>
    </mc:AlternateContent>
    <mc:AlternateContent xmlns:mc="http://schemas.openxmlformats.org/markup-compatibility/2006">
      <mc:Choice Requires="x14">
        <oleObject progId="Equation.3" shapeId="18441" r:id="rId18">
          <objectPr defaultSize="0" autoPict="0" r:id="rId11">
            <anchor moveWithCells="1" sizeWithCells="1">
              <from>
                <xdr:col>3</xdr:col>
                <xdr:colOff>695325</xdr:colOff>
                <xdr:row>5</xdr:row>
                <xdr:rowOff>76200</xdr:rowOff>
              </from>
              <to>
                <xdr:col>3</xdr:col>
                <xdr:colOff>885825</xdr:colOff>
                <xdr:row>5</xdr:row>
                <xdr:rowOff>304800</xdr:rowOff>
              </to>
            </anchor>
          </objectPr>
        </oleObject>
      </mc:Choice>
      <mc:Fallback>
        <oleObject progId="Equation.3" shapeId="18441" r:id="rId18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05"/>
  <sheetViews>
    <sheetView view="pageBreakPreview" topLeftCell="A134" zoomScale="80" zoomScaleSheetLayoutView="80" workbookViewId="0">
      <selection activeCell="F165" sqref="F165:F16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9.140625" style="1"/>
    <col min="12" max="12" width="17.42578125" style="1" customWidth="1"/>
    <col min="13" max="13" width="15.85546875" style="1" customWidth="1"/>
    <col min="14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3.2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6.75" customHeight="1" x14ac:dyDescent="0.25">
      <c r="A9" s="419" t="s">
        <v>239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20</v>
      </c>
      <c r="C16" s="417" t="s">
        <v>136</v>
      </c>
      <c r="D16" s="417"/>
      <c r="E16" s="417"/>
      <c r="F16" s="417"/>
      <c r="G16" s="417"/>
      <c r="H16" s="417"/>
      <c r="I16" s="417"/>
    </row>
    <row r="17" spans="1:13" ht="31.5" customHeight="1" x14ac:dyDescent="0.25">
      <c r="B17" s="344">
        <v>30346</v>
      </c>
      <c r="C17" s="417" t="s">
        <v>277</v>
      </c>
      <c r="D17" s="417"/>
      <c r="E17" s="417"/>
      <c r="F17" s="417"/>
      <c r="G17" s="417"/>
      <c r="H17" s="417"/>
      <c r="I17" s="417"/>
    </row>
    <row r="18" spans="1:13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3" ht="31.5" customHeight="1" x14ac:dyDescent="0.25">
      <c r="B19" s="197">
        <v>3852</v>
      </c>
      <c r="C19" s="417" t="s">
        <v>173</v>
      </c>
      <c r="D19" s="417"/>
      <c r="E19" s="417"/>
      <c r="F19" s="417"/>
      <c r="G19" s="417"/>
      <c r="H19" s="417"/>
      <c r="I19" s="417"/>
    </row>
    <row r="20" spans="1:13" ht="31.5" customHeight="1" x14ac:dyDescent="0.25">
      <c r="B20" s="116">
        <f>E30</f>
        <v>519.20000000000005</v>
      </c>
      <c r="C20" s="417" t="s">
        <v>108</v>
      </c>
      <c r="D20" s="417"/>
      <c r="E20" s="417"/>
      <c r="F20" s="417"/>
      <c r="G20" s="417"/>
      <c r="H20" s="417"/>
      <c r="I20" s="417"/>
    </row>
    <row r="21" spans="1:13" x14ac:dyDescent="0.25">
      <c r="B21" s="9"/>
      <c r="C21" s="142"/>
      <c r="D21" s="142"/>
      <c r="E21" s="142"/>
      <c r="F21" s="142"/>
      <c r="G21" s="142"/>
      <c r="H21" s="142"/>
      <c r="I21" s="142"/>
    </row>
    <row r="22" spans="1:13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3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57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</row>
    <row r="26" spans="1:13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3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3" ht="123" customHeight="1" thickBot="1" x14ac:dyDescent="0.3">
      <c r="A28" s="27">
        <v>1</v>
      </c>
      <c r="B28" s="124" t="s">
        <v>156</v>
      </c>
      <c r="C28" s="117">
        <v>10384</v>
      </c>
      <c r="D28" s="30">
        <f>B16</f>
        <v>20</v>
      </c>
      <c r="E28" s="466">
        <f>C28/D28</f>
        <v>519.20000000000005</v>
      </c>
      <c r="F28" s="467"/>
      <c r="G28" s="190">
        <f>B17*12*1.302/2468.258</f>
        <v>192.0892807802102</v>
      </c>
      <c r="H28" s="20">
        <f>E28*G28</f>
        <v>99732.754581085144</v>
      </c>
      <c r="I28" s="404" t="s">
        <v>165</v>
      </c>
      <c r="M28" s="34">
        <f>G28*C28</f>
        <v>1994655.0916217028</v>
      </c>
    </row>
    <row r="29" spans="1:13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99732.754581085144</v>
      </c>
      <c r="I29" s="405"/>
    </row>
    <row r="30" spans="1:13" ht="31.5" customHeight="1" thickBot="1" x14ac:dyDescent="0.3">
      <c r="A30" s="432" t="s">
        <v>20</v>
      </c>
      <c r="B30" s="433"/>
      <c r="C30" s="433"/>
      <c r="D30" s="434"/>
      <c r="E30" s="402">
        <f>SUM(E28:F28)</f>
        <v>519.20000000000005</v>
      </c>
      <c r="F30" s="403"/>
      <c r="G30" s="403"/>
      <c r="H30" s="403"/>
      <c r="I30" s="406"/>
    </row>
    <row r="31" spans="1:13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3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5.25" customHeight="1" thickBot="1" x14ac:dyDescent="0.3">
      <c r="A37" s="317">
        <v>1</v>
      </c>
      <c r="B37" s="313" t="s">
        <v>286</v>
      </c>
      <c r="C37" s="316">
        <v>1</v>
      </c>
      <c r="D37" s="319">
        <f>B16</f>
        <v>20</v>
      </c>
      <c r="E37" s="320">
        <f>C37/D37</f>
        <v>0.05</v>
      </c>
      <c r="F37" s="316">
        <v>10</v>
      </c>
      <c r="G37" s="119">
        <v>43600</v>
      </c>
      <c r="H37" s="21">
        <f>E37*G37/F37</f>
        <v>218</v>
      </c>
      <c r="I37" s="462" t="s">
        <v>24</v>
      </c>
      <c r="M37" s="34">
        <f>C37*G37</f>
        <v>43600</v>
      </c>
    </row>
    <row r="38" spans="1:13" ht="31.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218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27.75" customHeight="1" thickBot="1" x14ac:dyDescent="0.3">
      <c r="A45" s="28">
        <v>1</v>
      </c>
      <c r="B45" s="29"/>
      <c r="C45" s="118">
        <v>1</v>
      </c>
      <c r="D45" s="31">
        <f>SUM(B16)</f>
        <v>20</v>
      </c>
      <c r="E45" s="32">
        <f>C45/D45</f>
        <v>0.05</v>
      </c>
      <c r="F45" s="118">
        <v>1</v>
      </c>
      <c r="G45" s="119"/>
      <c r="H45" s="21">
        <f>E45*G45/F45</f>
        <v>0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9" customFormat="1" ht="31.5" customHeight="1" thickBot="1" x14ac:dyDescent="0.3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s="269" customFormat="1" ht="31.5" customHeight="1" thickBot="1" x14ac:dyDescent="0.3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 x14ac:dyDescent="0.3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 x14ac:dyDescent="0.25">
      <c r="A50" s="410" t="s">
        <v>206</v>
      </c>
      <c r="B50" s="411"/>
      <c r="C50" s="411"/>
      <c r="D50" s="411"/>
      <c r="E50" s="411"/>
      <c r="F50" s="411"/>
      <c r="G50" s="411"/>
      <c r="H50" s="411"/>
      <c r="I50" s="412"/>
    </row>
    <row r="51" spans="1:9" s="269" customFormat="1" ht="25.5" customHeight="1" thickBot="1" x14ac:dyDescent="0.3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62" t="s">
        <v>24</v>
      </c>
    </row>
    <row r="52" spans="1:9" s="269" customFormat="1" ht="31.5" customHeight="1" thickBot="1" x14ac:dyDescent="0.3">
      <c r="A52" s="394" t="s">
        <v>29</v>
      </c>
      <c r="B52" s="395"/>
      <c r="C52" s="395"/>
      <c r="D52" s="395"/>
      <c r="E52" s="395"/>
      <c r="F52" s="396"/>
      <c r="G52" s="236"/>
      <c r="H52" s="23">
        <f>SUM(H51:H51)</f>
        <v>0</v>
      </c>
      <c r="I52" s="463"/>
    </row>
    <row r="53" spans="1:9" s="269" customFormat="1" x14ac:dyDescent="0.25"/>
    <row r="54" spans="1:9" s="269" customFormat="1" ht="15.75" customHeight="1" x14ac:dyDescent="0.25">
      <c r="A54" s="390" t="s">
        <v>207</v>
      </c>
      <c r="B54" s="390"/>
      <c r="C54" s="390"/>
      <c r="D54" s="390"/>
      <c r="E54" s="390"/>
      <c r="F54" s="390"/>
      <c r="G54" s="390"/>
      <c r="H54" s="390"/>
      <c r="I54" s="390"/>
    </row>
    <row r="55" spans="1:9" s="269" customFormat="1" ht="6" customHeight="1" x14ac:dyDescent="0.25"/>
    <row r="56" spans="1:9" s="269" customFormat="1" ht="21.75" customHeight="1" x14ac:dyDescent="0.25">
      <c r="B56"/>
      <c r="C56" s="35"/>
      <c r="D56" s="34"/>
      <c r="E56" s="34"/>
      <c r="F56" s="34"/>
      <c r="H56" s="34"/>
      <c r="I56" s="267"/>
    </row>
    <row r="57" spans="1:9" s="269" customFormat="1" ht="16.5" thickBot="1" x14ac:dyDescent="0.3">
      <c r="B57"/>
      <c r="C57" s="35"/>
      <c r="D57" s="34"/>
      <c r="E57" s="34"/>
      <c r="F57" s="34"/>
      <c r="H57" s="34"/>
      <c r="I57" s="267"/>
    </row>
    <row r="58" spans="1:9" s="269" customFormat="1" ht="16.5" thickBot="1" x14ac:dyDescent="0.3">
      <c r="A58" s="79"/>
      <c r="B58" s="80"/>
      <c r="D58" s="397" t="s">
        <v>94</v>
      </c>
      <c r="E58" s="398"/>
      <c r="F58" s="398"/>
      <c r="G58" s="399"/>
      <c r="H58" s="82" t="s">
        <v>95</v>
      </c>
      <c r="I58" s="267"/>
    </row>
    <row r="59" spans="1:9" s="269" customFormat="1" ht="31.5" customHeight="1" x14ac:dyDescent="0.25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 x14ac:dyDescent="0.3">
      <c r="A60" s="77"/>
      <c r="B60" s="78"/>
      <c r="D60" s="104">
        <f>SUM(H29)</f>
        <v>99732.754581085144</v>
      </c>
      <c r="E60" s="105">
        <f>SUM(H38)</f>
        <v>218</v>
      </c>
      <c r="F60" s="242">
        <f>SUM(H46)</f>
        <v>0</v>
      </c>
      <c r="G60" s="243">
        <f>SUM(H52)</f>
        <v>0</v>
      </c>
      <c r="H60" s="244">
        <f>SUM(D60:G60)</f>
        <v>99950.754581085144</v>
      </c>
      <c r="I60" s="267"/>
    </row>
    <row r="61" spans="1:9" s="269" customFormat="1" x14ac:dyDescent="0.25">
      <c r="A61" s="77"/>
      <c r="B61" s="78"/>
    </row>
    <row r="62" spans="1:9" x14ac:dyDescent="0.25">
      <c r="B62"/>
      <c r="I62" s="142"/>
    </row>
    <row r="63" spans="1:9" ht="31.5" customHeight="1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2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2" ht="16.5" thickBot="1" x14ac:dyDescent="0.3"/>
    <row r="67" spans="1:12" ht="16.5" hidden="1" thickBot="1" x14ac:dyDescent="0.3"/>
    <row r="68" spans="1:12" ht="88.5" customHeight="1" x14ac:dyDescent="0.25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2" x14ac:dyDescent="0.25">
      <c r="A71" s="6">
        <v>1</v>
      </c>
      <c r="B71" s="48" t="s">
        <v>50</v>
      </c>
      <c r="C71" s="7" t="s">
        <v>46</v>
      </c>
      <c r="D71" s="119">
        <v>27630.48</v>
      </c>
      <c r="E71" s="19">
        <f>SUM(B19)</f>
        <v>3852</v>
      </c>
      <c r="F71" s="21">
        <f>SUM(B20)</f>
        <v>519.20000000000005</v>
      </c>
      <c r="G71" s="260">
        <f t="shared" ref="G71:G76" si="0">D71*F71/E71</f>
        <v>3724.2329221183804</v>
      </c>
      <c r="H71" s="119">
        <v>5.77</v>
      </c>
      <c r="I71" s="106">
        <f t="shared" ref="I71:I76" si="1">G71*H71</f>
        <v>21488.823960623053</v>
      </c>
      <c r="L71" s="34">
        <f>D71*H71</f>
        <v>159427.86959999998</v>
      </c>
    </row>
    <row r="72" spans="1:12" x14ac:dyDescent="0.25">
      <c r="A72" s="6">
        <v>2</v>
      </c>
      <c r="B72" s="48" t="s">
        <v>51</v>
      </c>
      <c r="C72" s="7" t="s">
        <v>47</v>
      </c>
      <c r="D72" s="359">
        <v>5.8681999999999999</v>
      </c>
      <c r="E72" s="19">
        <f>SUM(B19)</f>
        <v>3852</v>
      </c>
      <c r="F72" s="21">
        <f>SUM(B20)</f>
        <v>519.20000000000005</v>
      </c>
      <c r="G72" s="260">
        <f t="shared" si="0"/>
        <v>0.79095779854620973</v>
      </c>
      <c r="H72" s="119">
        <v>1880.08</v>
      </c>
      <c r="I72" s="106">
        <f t="shared" si="1"/>
        <v>1487.0639378907579</v>
      </c>
      <c r="L72" s="34">
        <f t="shared" ref="L72:L75" si="2">D72*H72</f>
        <v>11032.685455999999</v>
      </c>
    </row>
    <row r="73" spans="1:12" x14ac:dyDescent="0.25">
      <c r="A73" s="6">
        <v>3</v>
      </c>
      <c r="B73" s="48" t="s">
        <v>44</v>
      </c>
      <c r="C73" s="7" t="s">
        <v>48</v>
      </c>
      <c r="D73" s="384">
        <v>943.78579999999999</v>
      </c>
      <c r="E73" s="19">
        <f>SUM(B19)</f>
        <v>3852</v>
      </c>
      <c r="F73" s="21">
        <f>SUM(B20)</f>
        <v>519.20000000000005</v>
      </c>
      <c r="G73" s="260">
        <f t="shared" si="0"/>
        <v>127.21017325025961</v>
      </c>
      <c r="H73" s="119">
        <v>27.37</v>
      </c>
      <c r="I73" s="106">
        <f t="shared" si="1"/>
        <v>3481.7424418596056</v>
      </c>
      <c r="L73" s="34">
        <f t="shared" si="2"/>
        <v>25831.417346000002</v>
      </c>
    </row>
    <row r="74" spans="1:12" x14ac:dyDescent="0.25">
      <c r="A74" s="42">
        <v>4</v>
      </c>
      <c r="B74" s="49" t="s">
        <v>49</v>
      </c>
      <c r="C74" s="43" t="s">
        <v>48</v>
      </c>
      <c r="D74" s="360">
        <v>110.03</v>
      </c>
      <c r="E74" s="46">
        <f>SUM(B19)</f>
        <v>3852</v>
      </c>
      <c r="F74" s="47">
        <f>SUM(B20)</f>
        <v>519.20000000000005</v>
      </c>
      <c r="G74" s="261">
        <f t="shared" si="0"/>
        <v>14.8306272066459</v>
      </c>
      <c r="H74" s="120">
        <v>141.12</v>
      </c>
      <c r="I74" s="107">
        <f t="shared" si="1"/>
        <v>2092.8981114018693</v>
      </c>
      <c r="L74" s="34">
        <f t="shared" si="2"/>
        <v>15527.4336</v>
      </c>
    </row>
    <row r="75" spans="1:12" x14ac:dyDescent="0.25">
      <c r="A75" s="6">
        <v>5</v>
      </c>
      <c r="B75" s="48" t="s">
        <v>45</v>
      </c>
      <c r="C75" s="7" t="s">
        <v>48</v>
      </c>
      <c r="D75" s="152">
        <v>88.605999999999995</v>
      </c>
      <c r="E75" s="19">
        <f>SUM(B19)</f>
        <v>3852</v>
      </c>
      <c r="F75" s="21">
        <f>SUM(B20)</f>
        <v>519.20000000000005</v>
      </c>
      <c r="G75" s="260">
        <f t="shared" si="0"/>
        <v>11.942947871235722</v>
      </c>
      <c r="H75" s="119">
        <v>17.899999999999999</v>
      </c>
      <c r="I75" s="106">
        <f t="shared" si="1"/>
        <v>213.77876689511942</v>
      </c>
      <c r="L75" s="34">
        <f t="shared" si="2"/>
        <v>1586.0473999999997</v>
      </c>
    </row>
    <row r="76" spans="1:12" ht="16.5" thickBot="1" x14ac:dyDescent="0.3">
      <c r="A76" s="42">
        <v>6</v>
      </c>
      <c r="B76" s="49" t="s">
        <v>109</v>
      </c>
      <c r="C76" s="43" t="s">
        <v>48</v>
      </c>
      <c r="D76" s="120">
        <v>11542.82</v>
      </c>
      <c r="E76" s="46">
        <f>SUM(B19)</f>
        <v>3852</v>
      </c>
      <c r="F76" s="47">
        <f>SUM(B20)</f>
        <v>519.20000000000005</v>
      </c>
      <c r="G76" s="261">
        <f t="shared" si="0"/>
        <v>1555.8235057113188</v>
      </c>
      <c r="H76" s="120">
        <v>7.05</v>
      </c>
      <c r="I76" s="107">
        <f t="shared" si="1"/>
        <v>10968.555715264798</v>
      </c>
      <c r="L76" s="34">
        <f>D76*H76</f>
        <v>81376.880999999994</v>
      </c>
    </row>
    <row r="77" spans="1:12" ht="31.5" customHeight="1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23"/>
      <c r="I77" s="108">
        <f>SUM(I71:I76)</f>
        <v>39732.862933935205</v>
      </c>
    </row>
    <row r="79" spans="1:12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2" ht="16.5" thickBot="1" x14ac:dyDescent="0.3"/>
    <row r="81" spans="1:9" ht="87.75" customHeight="1" x14ac:dyDescent="0.25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3852</v>
      </c>
      <c r="F84" s="21">
        <f>SUM(B20)</f>
        <v>519.20000000000005</v>
      </c>
      <c r="G84" s="262">
        <f>D84*F84/E84</f>
        <v>0.13478712357217032</v>
      </c>
      <c r="H84" s="119"/>
      <c r="I84" s="106">
        <f>G84*H84</f>
        <v>0</v>
      </c>
    </row>
    <row r="85" spans="1:9" ht="31.5" customHeight="1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23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86.25" customHeight="1" x14ac:dyDescent="0.2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166" t="s">
        <v>138</v>
      </c>
      <c r="C92" s="29" t="s">
        <v>138</v>
      </c>
      <c r="D92" s="29">
        <v>0</v>
      </c>
      <c r="E92" s="19">
        <f>SUM(B19)</f>
        <v>3852</v>
      </c>
      <c r="F92" s="21">
        <f>SUM(B20)</f>
        <v>519.20000000000005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23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84.75" customHeight="1" x14ac:dyDescent="0.2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3852</v>
      </c>
      <c r="F100" s="21">
        <f>SUM(B20)</f>
        <v>519.20000000000005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23"/>
      <c r="I101" s="23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84.75" customHeight="1" x14ac:dyDescent="0.2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 x14ac:dyDescent="0.25">
      <c r="A107" s="470" t="s">
        <v>63</v>
      </c>
      <c r="B107" s="471"/>
      <c r="C107" s="471"/>
      <c r="D107" s="471"/>
      <c r="E107" s="471"/>
      <c r="F107" s="471"/>
      <c r="G107" s="471"/>
      <c r="H107" s="471"/>
      <c r="I107" s="471"/>
      <c r="J107" s="472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3852</v>
      </c>
      <c r="F108" s="21">
        <f>SUM(B20)</f>
        <v>519.20000000000005</v>
      </c>
      <c r="G108" s="7">
        <f>D108*F108/E108</f>
        <v>0.13478712357217032</v>
      </c>
      <c r="H108" s="119">
        <v>1527.27</v>
      </c>
      <c r="I108" s="109">
        <f>G108*H108</f>
        <v>205.85633021806856</v>
      </c>
      <c r="J108" s="121">
        <v>0</v>
      </c>
      <c r="L108" s="34">
        <f>SUM(D108*H108)</f>
        <v>1527.27</v>
      </c>
    </row>
    <row r="109" spans="1:12" ht="31.5" customHeight="1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23"/>
      <c r="I109" s="139">
        <f>SUM(I108:I108)</f>
        <v>205.85633021806856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15" ht="90" customHeight="1" x14ac:dyDescent="0.25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15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53524</v>
      </c>
      <c r="F116" s="21">
        <v>111</v>
      </c>
      <c r="G116" s="260">
        <f>D116*F116/E116</f>
        <v>2.0738360361706896E-3</v>
      </c>
      <c r="H116" s="119">
        <f>(114240+5302)*1.302*1.1107</f>
        <v>172873.43981880002</v>
      </c>
      <c r="I116" s="106">
        <f>G116*H116</f>
        <v>358.51116919301251</v>
      </c>
      <c r="L116" s="34">
        <f>D116*H116</f>
        <v>172873.43981880002</v>
      </c>
      <c r="M116" s="34">
        <f>L116*12</f>
        <v>2074481.2778256002</v>
      </c>
      <c r="N116" s="34"/>
      <c r="O116" s="34">
        <f>M116/11</f>
        <v>188589.20707505455</v>
      </c>
    </row>
    <row r="117" spans="1:15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53524</v>
      </c>
      <c r="F117" s="21">
        <v>111</v>
      </c>
      <c r="G117" s="260">
        <f t="shared" ref="G117:G166" si="3">D117*F117/E117</f>
        <v>2.0738360361706896E-3</v>
      </c>
      <c r="H117" s="119">
        <f>(53800+7600)*1.302*1.1107</f>
        <v>88792.467960000009</v>
      </c>
      <c r="I117" s="106">
        <f t="shared" ref="I117:I166" si="4">G117*H117</f>
        <v>184.14101979597939</v>
      </c>
      <c r="L117" s="34">
        <f t="shared" ref="L117:L166" si="5">D117*H117</f>
        <v>88792.467960000009</v>
      </c>
      <c r="M117" s="34">
        <f t="shared" ref="M117:M166" si="6">L117*12</f>
        <v>1065509.61552</v>
      </c>
      <c r="N117" s="34"/>
      <c r="O117" s="34">
        <f t="shared" ref="O117:O166" si="7">M117/11</f>
        <v>96864.510501818178</v>
      </c>
    </row>
    <row r="118" spans="1:15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53524</v>
      </c>
      <c r="F118" s="21">
        <v>111</v>
      </c>
      <c r="G118" s="260">
        <f t="shared" si="3"/>
        <v>2.0738360361706896E-3</v>
      </c>
      <c r="H118" s="119">
        <f>53850*1.302*1.1107</f>
        <v>77874.175889999999</v>
      </c>
      <c r="I118" s="106">
        <f t="shared" si="4"/>
        <v>161.49827224777667</v>
      </c>
      <c r="L118" s="34">
        <f t="shared" si="5"/>
        <v>77874.175889999999</v>
      </c>
      <c r="M118" s="34">
        <f t="shared" si="6"/>
        <v>934490.11067999993</v>
      </c>
      <c r="N118" s="34"/>
      <c r="O118" s="34">
        <f t="shared" si="7"/>
        <v>84953.646425454543</v>
      </c>
    </row>
    <row r="119" spans="1:15" s="343" customFormat="1" ht="48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53524</v>
      </c>
      <c r="F119" s="21">
        <v>111</v>
      </c>
      <c r="G119" s="260">
        <f t="shared" ref="G119" si="8">D119*F119/E119</f>
        <v>2.0738360361706896E-3</v>
      </c>
      <c r="H119" s="119">
        <f>30346.17*1.302*1.1107</f>
        <v>43884.549306738001</v>
      </c>
      <c r="I119" s="106">
        <f t="shared" ref="I119" si="9">G119*H119</f>
        <v>91.009359783422724</v>
      </c>
      <c r="L119" s="34"/>
      <c r="M119" s="34"/>
      <c r="N119" s="34"/>
      <c r="O119" s="34"/>
    </row>
    <row r="120" spans="1:15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53524</v>
      </c>
      <c r="F120" s="21">
        <v>111</v>
      </c>
      <c r="G120" s="260">
        <f t="shared" si="3"/>
        <v>2.0738360361706896E-3</v>
      </c>
      <c r="H120" s="119">
        <f>16300*1.302*1.1107</f>
        <v>23571.941820000004</v>
      </c>
      <c r="I120" s="106">
        <f t="shared" si="4"/>
        <v>48.884342388834916</v>
      </c>
      <c r="L120" s="34">
        <f t="shared" si="5"/>
        <v>23571.941820000004</v>
      </c>
      <c r="M120" s="34">
        <f t="shared" si="6"/>
        <v>282863.30184000003</v>
      </c>
      <c r="N120" s="34"/>
      <c r="O120" s="34">
        <f t="shared" si="7"/>
        <v>25714.845621818185</v>
      </c>
    </row>
    <row r="121" spans="1:15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53524</v>
      </c>
      <c r="F121" s="21">
        <v>111</v>
      </c>
      <c r="G121" s="260">
        <f t="shared" si="3"/>
        <v>2.0738360361706896E-3</v>
      </c>
      <c r="H121" s="119">
        <f xml:space="preserve"> 17100*1.302*1.1107</f>
        <v>24728.846939999999</v>
      </c>
      <c r="I121" s="106">
        <f t="shared" si="4"/>
        <v>51.283573917121288</v>
      </c>
      <c r="L121" s="34">
        <f t="shared" si="5"/>
        <v>24728.846939999999</v>
      </c>
      <c r="M121" s="34">
        <f t="shared" si="6"/>
        <v>296746.16327999998</v>
      </c>
      <c r="N121" s="34"/>
      <c r="O121" s="34">
        <f t="shared" si="7"/>
        <v>26976.923934545452</v>
      </c>
    </row>
    <row r="122" spans="1:15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53524</v>
      </c>
      <c r="F122" s="21">
        <v>111</v>
      </c>
      <c r="G122" s="260">
        <f t="shared" si="3"/>
        <v>2.0738360361706896E-3</v>
      </c>
      <c r="H122" s="345">
        <f>22470*1.302*1.1107</f>
        <v>32494.572558000003</v>
      </c>
      <c r="I122" s="106">
        <f t="shared" si="4"/>
        <v>67.388415550743588</v>
      </c>
      <c r="L122" s="34">
        <f t="shared" si="5"/>
        <v>32494.572558000003</v>
      </c>
      <c r="M122" s="34">
        <f t="shared" si="6"/>
        <v>389934.87069600006</v>
      </c>
      <c r="N122" s="34"/>
      <c r="O122" s="34">
        <f t="shared" si="7"/>
        <v>35448.624608727281</v>
      </c>
    </row>
    <row r="123" spans="1:15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53524</v>
      </c>
      <c r="F123" s="21">
        <v>111</v>
      </c>
      <c r="G123" s="260">
        <f t="shared" si="3"/>
        <v>2.0738360361706896E-3</v>
      </c>
      <c r="H123" s="119">
        <f>18000*1.302*1.1107</f>
        <v>26030.3652</v>
      </c>
      <c r="I123" s="106">
        <f t="shared" si="4"/>
        <v>53.98270938644346</v>
      </c>
      <c r="L123" s="34">
        <f t="shared" si="5"/>
        <v>26030.3652</v>
      </c>
      <c r="M123" s="34">
        <f t="shared" si="6"/>
        <v>312364.3824</v>
      </c>
      <c r="N123" s="34"/>
      <c r="O123" s="34">
        <f t="shared" si="7"/>
        <v>28396.762036363638</v>
      </c>
    </row>
    <row r="124" spans="1:15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53524</v>
      </c>
      <c r="F124" s="21">
        <v>111</v>
      </c>
      <c r="G124" s="260">
        <f t="shared" si="3"/>
        <v>2.0738360361706896E-3</v>
      </c>
      <c r="H124" s="119">
        <f>(13800+7845)*1.302*1.1107</f>
        <v>31301.514153</v>
      </c>
      <c r="I124" s="106">
        <f t="shared" si="4"/>
        <v>64.914208037198264</v>
      </c>
      <c r="L124" s="34">
        <f t="shared" si="5"/>
        <v>31301.514153</v>
      </c>
      <c r="M124" s="34">
        <f t="shared" si="6"/>
        <v>375618.16983600002</v>
      </c>
      <c r="N124" s="34"/>
      <c r="O124" s="34">
        <f t="shared" si="7"/>
        <v>34147.106348727277</v>
      </c>
    </row>
    <row r="125" spans="1:15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53524</v>
      </c>
      <c r="F125" s="21">
        <v>111</v>
      </c>
      <c r="G125" s="260">
        <f t="shared" si="3"/>
        <v>6.2215081085120697E-3</v>
      </c>
      <c r="H125" s="119">
        <f>24000*1.302*1.1107</f>
        <v>34707.153599999998</v>
      </c>
      <c r="I125" s="106">
        <f t="shared" si="4"/>
        <v>215.93083754577387</v>
      </c>
      <c r="L125" s="34">
        <f t="shared" si="5"/>
        <v>104121.4608</v>
      </c>
      <c r="M125" s="34">
        <f t="shared" si="6"/>
        <v>1249457.5296</v>
      </c>
      <c r="N125" s="34"/>
      <c r="O125" s="34">
        <f t="shared" si="7"/>
        <v>113587.04814545455</v>
      </c>
    </row>
    <row r="126" spans="1:15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53524</v>
      </c>
      <c r="F126" s="21">
        <v>111</v>
      </c>
      <c r="G126" s="260">
        <f t="shared" si="3"/>
        <v>2.0738360361706896E-3</v>
      </c>
      <c r="H126" s="119">
        <f>22500*1.302*1.1107</f>
        <v>32537.9565</v>
      </c>
      <c r="I126" s="106">
        <f t="shared" si="4"/>
        <v>67.478386733054322</v>
      </c>
      <c r="L126" s="34">
        <f t="shared" si="5"/>
        <v>32537.9565</v>
      </c>
      <c r="M126" s="34">
        <f t="shared" si="6"/>
        <v>390455.478</v>
      </c>
      <c r="N126" s="34"/>
      <c r="O126" s="34">
        <f t="shared" si="7"/>
        <v>35495.952545454544</v>
      </c>
    </row>
    <row r="127" spans="1:15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53524</v>
      </c>
      <c r="F127" s="21">
        <v>111</v>
      </c>
      <c r="G127" s="260">
        <f t="shared" si="3"/>
        <v>2.0738360361706896E-3</v>
      </c>
      <c r="H127" s="119">
        <f>20235*1.302*1.1107</f>
        <v>29262.468879000004</v>
      </c>
      <c r="I127" s="106">
        <f t="shared" si="4"/>
        <v>60.685562468593531</v>
      </c>
      <c r="L127" s="34">
        <f t="shared" si="5"/>
        <v>29262.468879000004</v>
      </c>
      <c r="M127" s="34">
        <f t="shared" si="6"/>
        <v>351149.62654800003</v>
      </c>
      <c r="N127" s="34"/>
      <c r="O127" s="34">
        <f t="shared" si="7"/>
        <v>31922.693322545456</v>
      </c>
    </row>
    <row r="128" spans="1:15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53524</v>
      </c>
      <c r="F128" s="21">
        <v>111</v>
      </c>
      <c r="G128" s="260">
        <f t="shared" si="3"/>
        <v>4.1476720723413792E-3</v>
      </c>
      <c r="H128" s="119">
        <f>13800*D128*1.302*1.1107</f>
        <v>39913.226640000008</v>
      </c>
      <c r="I128" s="106">
        <f t="shared" si="4"/>
        <v>165.54697545175998</v>
      </c>
      <c r="L128" s="34">
        <f t="shared" si="5"/>
        <v>79826.453280000016</v>
      </c>
      <c r="M128" s="34">
        <f t="shared" si="6"/>
        <v>957917.43936000019</v>
      </c>
      <c r="N128" s="34"/>
      <c r="O128" s="34">
        <f t="shared" si="7"/>
        <v>87083.403578181838</v>
      </c>
    </row>
    <row r="129" spans="1:15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53524</v>
      </c>
      <c r="F129" s="21">
        <v>111</v>
      </c>
      <c r="G129" s="260">
        <f t="shared" si="3"/>
        <v>2.0738360361706896E-3</v>
      </c>
      <c r="H129" s="119">
        <f>14410*1.302*1.1107</f>
        <v>20838.753474000001</v>
      </c>
      <c r="I129" s="106">
        <f t="shared" si="4"/>
        <v>43.216157903258349</v>
      </c>
      <c r="L129" s="34">
        <f t="shared" si="5"/>
        <v>20838.753474000001</v>
      </c>
      <c r="M129" s="34">
        <f t="shared" si="6"/>
        <v>250065.04168800003</v>
      </c>
      <c r="N129" s="34"/>
      <c r="O129" s="34">
        <f t="shared" si="7"/>
        <v>22733.185608000003</v>
      </c>
    </row>
    <row r="130" spans="1:15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53524</v>
      </c>
      <c r="F130" s="21">
        <v>111</v>
      </c>
      <c r="G130" s="260">
        <f t="shared" si="3"/>
        <v>1.0369180180853448E-3</v>
      </c>
      <c r="H130" s="119">
        <f>14100*D130*1.302*1.1107</f>
        <v>10195.22637</v>
      </c>
      <c r="I130" s="106">
        <f t="shared" si="4"/>
        <v>10.571613921511844</v>
      </c>
      <c r="L130" s="34">
        <f t="shared" si="5"/>
        <v>5097.6131850000002</v>
      </c>
      <c r="M130" s="34">
        <f t="shared" si="6"/>
        <v>61171.358220000002</v>
      </c>
      <c r="N130" s="34"/>
      <c r="O130" s="34">
        <f t="shared" si="7"/>
        <v>5561.0325654545459</v>
      </c>
    </row>
    <row r="131" spans="1:15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53524</v>
      </c>
      <c r="F131" s="21">
        <v>111</v>
      </c>
      <c r="G131" s="260">
        <f t="shared" si="3"/>
        <v>2.4886032434048279E-2</v>
      </c>
      <c r="H131" s="119">
        <f>13800*D131*1.302*1.1107-42818.51</f>
        <v>196660.84984000001</v>
      </c>
      <c r="I131" s="106">
        <f t="shared" si="4"/>
        <v>4894.1082876257387</v>
      </c>
      <c r="L131" s="34">
        <f t="shared" si="5"/>
        <v>2359930.19808</v>
      </c>
      <c r="M131" s="34">
        <f t="shared" si="6"/>
        <v>28319162.376960002</v>
      </c>
      <c r="N131" s="34"/>
      <c r="O131" s="34">
        <f t="shared" si="7"/>
        <v>2574469.3069963637</v>
      </c>
    </row>
    <row r="132" spans="1:15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53524</v>
      </c>
      <c r="F132" s="21">
        <v>111</v>
      </c>
      <c r="G132" s="260">
        <f t="shared" si="3"/>
        <v>6.2215081085120697E-3</v>
      </c>
      <c r="H132" s="119">
        <f>15070*D132*1.302*1.1107</f>
        <v>65379.60059400001</v>
      </c>
      <c r="I132" s="106">
        <f t="shared" si="4"/>
        <v>406.7597152268516</v>
      </c>
      <c r="L132" s="34">
        <f t="shared" si="5"/>
        <v>196138.80178200002</v>
      </c>
      <c r="M132" s="34">
        <f t="shared" si="6"/>
        <v>2353665.6213840004</v>
      </c>
      <c r="N132" s="34"/>
      <c r="O132" s="34">
        <f t="shared" si="7"/>
        <v>213969.60194400002</v>
      </c>
    </row>
    <row r="133" spans="1:15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53524</v>
      </c>
      <c r="F133" s="21">
        <v>111</v>
      </c>
      <c r="G133" s="260">
        <f t="shared" si="3"/>
        <v>4.1476720723413792E-3</v>
      </c>
      <c r="H133" s="119">
        <f>(29000+11500)*D133*1.302*1.1107</f>
        <v>117136.6434</v>
      </c>
      <c r="I133" s="106">
        <f t="shared" si="4"/>
        <v>485.84438447799113</v>
      </c>
      <c r="L133" s="34">
        <f t="shared" si="5"/>
        <v>234273.2868</v>
      </c>
      <c r="M133" s="34">
        <f t="shared" si="6"/>
        <v>2811279.4416</v>
      </c>
      <c r="N133" s="34"/>
      <c r="O133" s="34">
        <f t="shared" si="7"/>
        <v>255570.85832727273</v>
      </c>
    </row>
    <row r="134" spans="1:15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53524</v>
      </c>
      <c r="F134" s="21">
        <v>111</v>
      </c>
      <c r="G134" s="260">
        <f t="shared" si="3"/>
        <v>2.0738360361706896E-3</v>
      </c>
      <c r="H134" s="119">
        <f>16850*D134*1.302*1.1107</f>
        <v>24367.31409</v>
      </c>
      <c r="I134" s="106">
        <f t="shared" si="4"/>
        <v>50.533814064531796</v>
      </c>
      <c r="L134" s="34">
        <f t="shared" si="5"/>
        <v>24367.31409</v>
      </c>
      <c r="M134" s="34">
        <f t="shared" si="6"/>
        <v>292407.76908</v>
      </c>
      <c r="N134" s="34"/>
      <c r="O134" s="34">
        <f t="shared" si="7"/>
        <v>26582.524461818182</v>
      </c>
    </row>
    <row r="135" spans="1:15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53524</v>
      </c>
      <c r="F135" s="21">
        <v>111</v>
      </c>
      <c r="G135" s="260">
        <f t="shared" si="3"/>
        <v>2.0738360361706896E-3</v>
      </c>
      <c r="H135" s="119">
        <f>17250*D135*1.302*1.1107</f>
        <v>24945.766650000001</v>
      </c>
      <c r="I135" s="106">
        <f t="shared" si="4"/>
        <v>51.733429828674986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</row>
    <row r="136" spans="1:15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53524</v>
      </c>
      <c r="F136" s="21">
        <v>111</v>
      </c>
      <c r="G136" s="260">
        <f t="shared" si="3"/>
        <v>2.0738360361706896E-3</v>
      </c>
      <c r="H136" s="119">
        <f>17250*D136*1.302*1.1107</f>
        <v>24945.766650000001</v>
      </c>
      <c r="I136" s="106">
        <f t="shared" si="4"/>
        <v>51.733429828674986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</row>
    <row r="137" spans="1:15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53524</v>
      </c>
      <c r="F137" s="21">
        <v>111</v>
      </c>
      <c r="G137" s="260">
        <f t="shared" si="3"/>
        <v>4.1476720723413792E-3</v>
      </c>
      <c r="H137" s="119">
        <f>25275*D137*1.302*1.1107</f>
        <v>73101.942270000014</v>
      </c>
      <c r="I137" s="106">
        <f t="shared" si="4"/>
        <v>303.20288438719081</v>
      </c>
      <c r="L137" s="34">
        <f t="shared" si="5"/>
        <v>146203.88454000003</v>
      </c>
      <c r="M137" s="34">
        <f t="shared" si="6"/>
        <v>1754446.6144800005</v>
      </c>
      <c r="N137" s="34"/>
      <c r="O137" s="34">
        <f t="shared" si="7"/>
        <v>159495.14677090914</v>
      </c>
    </row>
    <row r="138" spans="1:15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53524</v>
      </c>
      <c r="F138" s="21">
        <v>111</v>
      </c>
      <c r="G138" s="260">
        <f t="shared" si="3"/>
        <v>3.1107540542560349E-3</v>
      </c>
      <c r="H138" s="119">
        <f>19915*D138*1.302*1.1107</f>
        <v>43199.560246500005</v>
      </c>
      <c r="I138" s="106">
        <f t="shared" si="4"/>
        <v>134.38320717887771</v>
      </c>
      <c r="L138" s="34">
        <f t="shared" si="5"/>
        <v>64799.340369750003</v>
      </c>
      <c r="M138" s="34">
        <f t="shared" si="6"/>
        <v>777592.0844370001</v>
      </c>
      <c r="N138" s="34"/>
      <c r="O138" s="34">
        <f t="shared" si="7"/>
        <v>70690.189494272738</v>
      </c>
    </row>
    <row r="139" spans="1:15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53524</v>
      </c>
      <c r="F139" s="21">
        <v>111</v>
      </c>
      <c r="G139" s="260">
        <f t="shared" si="3"/>
        <v>2.0738360361706896E-3</v>
      </c>
      <c r="H139" s="119">
        <f>17415*D139*1.302*1.1107</f>
        <v>25184.378331000004</v>
      </c>
      <c r="I139" s="106">
        <f t="shared" si="4"/>
        <v>52.228271331384057</v>
      </c>
      <c r="L139" s="34">
        <f t="shared" si="5"/>
        <v>25184.378331000004</v>
      </c>
      <c r="M139" s="34">
        <f t="shared" si="6"/>
        <v>302212.53997200006</v>
      </c>
      <c r="N139" s="34"/>
      <c r="O139" s="34">
        <f t="shared" si="7"/>
        <v>27473.867270181825</v>
      </c>
    </row>
    <row r="140" spans="1:15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53524</v>
      </c>
      <c r="F140" s="21">
        <v>111</v>
      </c>
      <c r="G140" s="260">
        <f>D140*F140/E140</f>
        <v>2.0738360361706896E-3</v>
      </c>
      <c r="H140" s="119">
        <f>16400*D141*1.302*1.1107</f>
        <v>23716.554960000001</v>
      </c>
      <c r="I140" s="106">
        <f t="shared" si="4"/>
        <v>49.18424632987071</v>
      </c>
      <c r="L140" s="34">
        <f t="shared" si="5"/>
        <v>23716.554960000001</v>
      </c>
      <c r="M140" s="34">
        <f t="shared" si="6"/>
        <v>284598.65951999999</v>
      </c>
      <c r="N140" s="34"/>
      <c r="O140" s="34">
        <f t="shared" si="7"/>
        <v>25872.605410909091</v>
      </c>
    </row>
    <row r="141" spans="1:15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53524</v>
      </c>
      <c r="F141" s="21">
        <v>111</v>
      </c>
      <c r="G141" s="260">
        <f t="shared" si="3"/>
        <v>2.0738360361706896E-3</v>
      </c>
      <c r="H141" s="119">
        <f>22000*D141*1.302*1.1107</f>
        <v>31814.890800000001</v>
      </c>
      <c r="I141" s="106">
        <f t="shared" si="4"/>
        <v>65.978867027875339</v>
      </c>
      <c r="L141" s="34">
        <f t="shared" si="5"/>
        <v>31814.890800000001</v>
      </c>
      <c r="M141" s="34">
        <f t="shared" si="6"/>
        <v>381778.68960000004</v>
      </c>
      <c r="N141" s="34"/>
      <c r="O141" s="34">
        <f t="shared" si="7"/>
        <v>34707.153600000005</v>
      </c>
    </row>
    <row r="142" spans="1:15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53524</v>
      </c>
      <c r="F142" s="21">
        <v>111</v>
      </c>
      <c r="G142" s="260">
        <f t="shared" si="3"/>
        <v>2.0738360361706896E-3</v>
      </c>
      <c r="H142" s="119">
        <f>(24700+14400)*D142*1.302*1.1107</f>
        <v>56543.737740000004</v>
      </c>
      <c r="I142" s="106">
        <f t="shared" si="4"/>
        <v>117.26244094499664</v>
      </c>
      <c r="L142" s="34">
        <f t="shared" si="5"/>
        <v>56543.737740000004</v>
      </c>
      <c r="M142" s="34">
        <f t="shared" si="6"/>
        <v>678524.85288000002</v>
      </c>
      <c r="N142" s="34"/>
      <c r="O142" s="34">
        <f t="shared" si="7"/>
        <v>61684.077534545453</v>
      </c>
    </row>
    <row r="143" spans="1:15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53524</v>
      </c>
      <c r="F143" s="21">
        <v>111</v>
      </c>
      <c r="G143" s="260">
        <f t="shared" si="3"/>
        <v>2.0738360361706896E-3</v>
      </c>
      <c r="H143" s="119">
        <f>(29600+14710)*D143*1.302*1.1107</f>
        <v>64078.082334000006</v>
      </c>
      <c r="I143" s="106">
        <f t="shared" si="4"/>
        <v>132.88743627296165</v>
      </c>
      <c r="L143" s="34">
        <f t="shared" si="5"/>
        <v>64078.082334000006</v>
      </c>
      <c r="M143" s="34">
        <f t="shared" si="6"/>
        <v>768936.98800800007</v>
      </c>
      <c r="N143" s="34"/>
      <c r="O143" s="34">
        <f t="shared" si="7"/>
        <v>69903.36254618183</v>
      </c>
    </row>
    <row r="144" spans="1:15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53524</v>
      </c>
      <c r="F144" s="21">
        <v>111</v>
      </c>
      <c r="G144" s="260">
        <f t="shared" si="3"/>
        <v>2.0738360361706896E-3</v>
      </c>
      <c r="H144" s="119">
        <f>13800*D144*1.302*1.1107</f>
        <v>19956.613320000004</v>
      </c>
      <c r="I144" s="106">
        <f t="shared" si="4"/>
        <v>41.386743862939994</v>
      </c>
      <c r="L144" s="34">
        <f t="shared" si="5"/>
        <v>19956.613320000004</v>
      </c>
      <c r="M144" s="34">
        <f t="shared" si="6"/>
        <v>239479.35984000005</v>
      </c>
      <c r="N144" s="34"/>
      <c r="O144" s="34">
        <f t="shared" si="7"/>
        <v>21770.85089454546</v>
      </c>
    </row>
    <row r="145" spans="1:15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53524</v>
      </c>
      <c r="F145" s="21">
        <v>111</v>
      </c>
      <c r="G145" s="260">
        <f t="shared" si="3"/>
        <v>2.0738360361706896E-3</v>
      </c>
      <c r="H145" s="119">
        <f>(13800+2300)*D145*1.302*1.1107</f>
        <v>23282.715540000001</v>
      </c>
      <c r="I145" s="106">
        <f t="shared" si="4"/>
        <v>48.284534506763322</v>
      </c>
      <c r="L145" s="34">
        <f t="shared" si="5"/>
        <v>23282.715540000001</v>
      </c>
      <c r="M145" s="34">
        <f t="shared" si="6"/>
        <v>279392.58648</v>
      </c>
      <c r="N145" s="34"/>
      <c r="O145" s="34">
        <f t="shared" si="7"/>
        <v>25399.326043636363</v>
      </c>
    </row>
    <row r="146" spans="1:15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53524</v>
      </c>
      <c r="F146" s="21">
        <v>111</v>
      </c>
      <c r="G146" s="260">
        <f t="shared" si="3"/>
        <v>2.0738360361706896E-3</v>
      </c>
      <c r="H146" s="119">
        <f>14300*D146*1.302*1.1107</f>
        <v>20679.679020000003</v>
      </c>
      <c r="I146" s="106">
        <f t="shared" si="4"/>
        <v>42.886263568118977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</row>
    <row r="147" spans="1:15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53524</v>
      </c>
      <c r="F147" s="21">
        <v>111</v>
      </c>
      <c r="G147" s="260">
        <f t="shared" si="3"/>
        <v>2.0738360361706896E-3</v>
      </c>
      <c r="H147" s="119">
        <f>14300*D147*1.302*1.1107</f>
        <v>20679.679020000003</v>
      </c>
      <c r="I147" s="106">
        <f t="shared" si="4"/>
        <v>42.886263568118977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</row>
    <row r="148" spans="1:15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53524</v>
      </c>
      <c r="F148" s="21">
        <v>111</v>
      </c>
      <c r="G148" s="260">
        <f t="shared" si="3"/>
        <v>2.0738360361706896E-3</v>
      </c>
      <c r="H148" s="119">
        <f>(25150+1350)*D148*1.302*1.1107</f>
        <v>38322.482100000001</v>
      </c>
      <c r="I148" s="106">
        <f t="shared" si="4"/>
        <v>79.474544374486214</v>
      </c>
      <c r="L148" s="34">
        <f t="shared" si="5"/>
        <v>38322.482100000001</v>
      </c>
      <c r="M148" s="34">
        <f t="shared" si="6"/>
        <v>459869.78520000004</v>
      </c>
      <c r="N148" s="34"/>
      <c r="O148" s="34">
        <f t="shared" si="7"/>
        <v>41806.344109090911</v>
      </c>
    </row>
    <row r="149" spans="1:15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53524</v>
      </c>
      <c r="F149" s="21">
        <v>111</v>
      </c>
      <c r="G149" s="260">
        <f t="shared" si="3"/>
        <v>4.1476720723413792E-3</v>
      </c>
      <c r="H149" s="119">
        <f>14500*D149*1.302*1.1107</f>
        <v>41937.810600000004</v>
      </c>
      <c r="I149" s="106">
        <f t="shared" si="4"/>
        <v>173.94428580076229</v>
      </c>
      <c r="L149" s="34">
        <f t="shared" si="5"/>
        <v>83875.621200000009</v>
      </c>
      <c r="M149" s="34">
        <f t="shared" si="6"/>
        <v>1006507.4544000002</v>
      </c>
      <c r="N149" s="34"/>
      <c r="O149" s="34">
        <f t="shared" si="7"/>
        <v>91500.677672727281</v>
      </c>
    </row>
    <row r="150" spans="1:15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53524</v>
      </c>
      <c r="F150" s="21">
        <v>111</v>
      </c>
      <c r="G150" s="260">
        <f t="shared" si="3"/>
        <v>2.0738360361706896E-3</v>
      </c>
      <c r="H150" s="119">
        <f>51255*D150*1.302*1.1107</f>
        <v>74121.464907000016</v>
      </c>
      <c r="I150" s="106">
        <f t="shared" si="4"/>
        <v>153.71576497789778</v>
      </c>
      <c r="L150" s="34">
        <f t="shared" si="5"/>
        <v>74121.464907000016</v>
      </c>
      <c r="M150" s="34">
        <f t="shared" si="6"/>
        <v>889457.57888400019</v>
      </c>
      <c r="N150" s="34"/>
      <c r="O150" s="34">
        <f t="shared" si="7"/>
        <v>80859.779898545472</v>
      </c>
    </row>
    <row r="151" spans="1:15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53524</v>
      </c>
      <c r="F151" s="21">
        <v>111</v>
      </c>
      <c r="G151" s="260">
        <f t="shared" si="3"/>
        <v>2.0738360361706896E-3</v>
      </c>
      <c r="H151" s="119">
        <f>13700*D151*1.302*1.1107</f>
        <v>19812.000180000003</v>
      </c>
      <c r="I151" s="106">
        <f t="shared" si="4"/>
        <v>41.086839921904193</v>
      </c>
      <c r="L151" s="34">
        <f t="shared" si="5"/>
        <v>19812.000180000003</v>
      </c>
      <c r="M151" s="34">
        <f t="shared" si="6"/>
        <v>237744.00216000003</v>
      </c>
      <c r="N151" s="34"/>
      <c r="O151" s="34">
        <f t="shared" si="7"/>
        <v>21613.091105454547</v>
      </c>
    </row>
    <row r="152" spans="1:15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53524</v>
      </c>
      <c r="F152" s="21">
        <v>111</v>
      </c>
      <c r="G152" s="260">
        <f t="shared" si="3"/>
        <v>3.1107540542560349E-3</v>
      </c>
      <c r="H152" s="119">
        <f>13700*D152*1.302*1.1107</f>
        <v>29718.000270000004</v>
      </c>
      <c r="I152" s="106">
        <f t="shared" si="4"/>
        <v>92.445389824284447</v>
      </c>
      <c r="L152" s="34">
        <f t="shared" si="5"/>
        <v>44577.000405000006</v>
      </c>
      <c r="M152" s="34">
        <f t="shared" si="6"/>
        <v>534924.0048600001</v>
      </c>
      <c r="N152" s="34"/>
      <c r="O152" s="34">
        <f t="shared" si="7"/>
        <v>48629.454987272737</v>
      </c>
    </row>
    <row r="153" spans="1:15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53524</v>
      </c>
      <c r="F153" s="21">
        <v>111</v>
      </c>
      <c r="G153" s="260">
        <f t="shared" si="3"/>
        <v>6.2215081085120697E-3</v>
      </c>
      <c r="H153" s="119">
        <f>13700*D153*1.302*1.1107</f>
        <v>59436.000540000008</v>
      </c>
      <c r="I153" s="106">
        <f t="shared" si="4"/>
        <v>369.78155929713779</v>
      </c>
      <c r="L153" s="34">
        <f t="shared" si="5"/>
        <v>178308.00162000002</v>
      </c>
      <c r="M153" s="34">
        <f t="shared" si="6"/>
        <v>2139696.0194400004</v>
      </c>
      <c r="N153" s="34"/>
      <c r="O153" s="34">
        <f t="shared" si="7"/>
        <v>194517.81994909095</v>
      </c>
    </row>
    <row r="154" spans="1:15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53524</v>
      </c>
      <c r="F154" s="21">
        <v>111</v>
      </c>
      <c r="G154" s="260">
        <f t="shared" si="3"/>
        <v>8.2953441446827585E-3</v>
      </c>
      <c r="H154" s="119">
        <f>13500*D154*1.302*1.1107</f>
        <v>78091.095600000001</v>
      </c>
      <c r="I154" s="106">
        <f t="shared" si="4"/>
        <v>647.79251263732158</v>
      </c>
      <c r="L154" s="34">
        <f t="shared" si="5"/>
        <v>312364.3824</v>
      </c>
      <c r="M154" s="34">
        <f t="shared" si="6"/>
        <v>3748372.5888</v>
      </c>
      <c r="N154" s="34"/>
      <c r="O154" s="34">
        <f t="shared" si="7"/>
        <v>340761.14443636365</v>
      </c>
    </row>
    <row r="155" spans="1:15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53524</v>
      </c>
      <c r="F155" s="21">
        <v>111</v>
      </c>
      <c r="G155" s="260">
        <f t="shared" si="3"/>
        <v>1.0369180180853448E-3</v>
      </c>
      <c r="H155" s="119">
        <f>14150*D155*1.302*1.1107</f>
        <v>10231.379655000001</v>
      </c>
      <c r="I155" s="106">
        <f t="shared" si="4"/>
        <v>10.60910191414132</v>
      </c>
      <c r="L155" s="34">
        <f t="shared" si="5"/>
        <v>5115.6898275000003</v>
      </c>
      <c r="M155" s="34">
        <f t="shared" si="6"/>
        <v>61388.277930000004</v>
      </c>
      <c r="N155" s="34"/>
      <c r="O155" s="34">
        <f t="shared" si="7"/>
        <v>5580.7525390909095</v>
      </c>
    </row>
    <row r="156" spans="1:15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53524</v>
      </c>
      <c r="F156" s="21">
        <v>111</v>
      </c>
      <c r="G156" s="260">
        <f t="shared" si="3"/>
        <v>8.2953441446827585E-3</v>
      </c>
      <c r="H156" s="119">
        <f>13800*D156*1.302*1.1107</f>
        <v>79826.453280000016</v>
      </c>
      <c r="I156" s="106">
        <f t="shared" si="4"/>
        <v>662.18790180703991</v>
      </c>
      <c r="L156" s="34">
        <f t="shared" si="5"/>
        <v>319305.81312000006</v>
      </c>
      <c r="M156" s="34">
        <f t="shared" si="6"/>
        <v>3831669.7574400008</v>
      </c>
      <c r="N156" s="34"/>
      <c r="O156" s="34">
        <f t="shared" si="7"/>
        <v>348333.61431272735</v>
      </c>
    </row>
    <row r="157" spans="1:15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53524</v>
      </c>
      <c r="F157" s="21">
        <v>111</v>
      </c>
      <c r="G157" s="260">
        <f t="shared" si="3"/>
        <v>2.0738360361706896E-3</v>
      </c>
      <c r="H157" s="119">
        <f>20230*D157*1.302*1.1107</f>
        <v>29255.238222</v>
      </c>
      <c r="I157" s="106">
        <f t="shared" si="4"/>
        <v>60.670567271541735</v>
      </c>
      <c r="L157" s="34">
        <f t="shared" si="5"/>
        <v>29255.238222</v>
      </c>
      <c r="M157" s="34">
        <f t="shared" si="6"/>
        <v>351062.858664</v>
      </c>
      <c r="N157" s="34"/>
      <c r="O157" s="34">
        <f t="shared" si="7"/>
        <v>31914.80533309091</v>
      </c>
    </row>
    <row r="158" spans="1:15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53524</v>
      </c>
      <c r="F158" s="21">
        <v>111</v>
      </c>
      <c r="G158" s="260">
        <f t="shared" si="3"/>
        <v>5.1845900904267245E-3</v>
      </c>
      <c r="H158" s="119">
        <f>14320*D158*1.302*1.1107</f>
        <v>51771.504119999998</v>
      </c>
      <c r="I158" s="106">
        <f t="shared" si="4"/>
        <v>268.41402722703833</v>
      </c>
      <c r="L158" s="34">
        <f t="shared" si="5"/>
        <v>129428.76029999999</v>
      </c>
      <c r="M158" s="34">
        <f t="shared" si="6"/>
        <v>1553145.1236</v>
      </c>
      <c r="N158" s="34"/>
      <c r="O158" s="34">
        <f t="shared" si="7"/>
        <v>141195.01123636364</v>
      </c>
    </row>
    <row r="159" spans="1:15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53524</v>
      </c>
      <c r="F159" s="21">
        <v>111</v>
      </c>
      <c r="G159" s="260">
        <f t="shared" si="3"/>
        <v>6.2215081085120697E-3</v>
      </c>
      <c r="H159" s="119">
        <f>13500*D159*1.302*1.1107</f>
        <v>58568.3217</v>
      </c>
      <c r="I159" s="106">
        <f t="shared" si="4"/>
        <v>364.38328835849342</v>
      </c>
      <c r="L159" s="34">
        <f t="shared" si="5"/>
        <v>175704.9651</v>
      </c>
      <c r="M159" s="34">
        <f t="shared" si="6"/>
        <v>2108459.5811999999</v>
      </c>
      <c r="N159" s="34"/>
      <c r="O159" s="34">
        <f t="shared" si="7"/>
        <v>191678.14374545452</v>
      </c>
    </row>
    <row r="160" spans="1:15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53524</v>
      </c>
      <c r="F160" s="21">
        <v>111</v>
      </c>
      <c r="G160" s="260">
        <f t="shared" si="3"/>
        <v>2.0738360361706896E-3</v>
      </c>
      <c r="H160" s="119">
        <f>14050*D160*1.302*1.1107</f>
        <v>20318.146170000004</v>
      </c>
      <c r="I160" s="106">
        <f t="shared" si="4"/>
        <v>42.136503715529486</v>
      </c>
      <c r="L160" s="34">
        <f t="shared" si="5"/>
        <v>20318.146170000004</v>
      </c>
      <c r="M160" s="34">
        <f t="shared" si="6"/>
        <v>243817.75404000003</v>
      </c>
      <c r="N160" s="34"/>
      <c r="O160" s="34">
        <f t="shared" si="7"/>
        <v>22165.250367272729</v>
      </c>
    </row>
    <row r="161" spans="1:17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53524</v>
      </c>
      <c r="F161" s="21">
        <v>111</v>
      </c>
      <c r="G161" s="260">
        <f t="shared" si="3"/>
        <v>2.0738360361706896E-3</v>
      </c>
      <c r="H161" s="119">
        <f>14160*D160*1.302*1.1107</f>
        <v>20477.220624000001</v>
      </c>
      <c r="I161" s="106">
        <f t="shared" si="4"/>
        <v>42.466398050668857</v>
      </c>
      <c r="L161" s="34">
        <f t="shared" si="5"/>
        <v>20477.220624000001</v>
      </c>
      <c r="M161" s="34">
        <f t="shared" si="6"/>
        <v>245726.64748800002</v>
      </c>
      <c r="N161" s="34"/>
      <c r="O161" s="34">
        <f t="shared" si="7"/>
        <v>22338.78613527273</v>
      </c>
    </row>
    <row r="162" spans="1:17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53524</v>
      </c>
      <c r="F162" s="21">
        <v>111</v>
      </c>
      <c r="G162" s="260">
        <f t="shared" si="3"/>
        <v>1.0369180180853448E-3</v>
      </c>
      <c r="H162" s="119">
        <f>13760*D162*1.302*1.1107</f>
        <v>9949.3840319999999</v>
      </c>
      <c r="I162" s="106">
        <f t="shared" si="4"/>
        <v>10.316695571631417</v>
      </c>
      <c r="L162" s="34">
        <f t="shared" si="5"/>
        <v>4974.692016</v>
      </c>
      <c r="M162" s="34">
        <f t="shared" si="6"/>
        <v>59696.304191999996</v>
      </c>
      <c r="N162" s="34"/>
      <c r="O162" s="34">
        <f t="shared" si="7"/>
        <v>5426.9367447272725</v>
      </c>
    </row>
    <row r="163" spans="1:17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53524</v>
      </c>
      <c r="F163" s="21">
        <v>111</v>
      </c>
      <c r="G163" s="260">
        <f t="shared" si="3"/>
        <v>2.0738360361706896E-3</v>
      </c>
      <c r="H163" s="119">
        <f>16960*D163*1.302*1.1107</f>
        <v>24526.388544000001</v>
      </c>
      <c r="I163" s="106">
        <f t="shared" si="4"/>
        <v>50.863708399671175</v>
      </c>
      <c r="L163" s="34">
        <f t="shared" si="5"/>
        <v>24526.388544000001</v>
      </c>
      <c r="M163" s="34">
        <f t="shared" si="6"/>
        <v>294316.66252800002</v>
      </c>
      <c r="N163" s="34"/>
      <c r="O163" s="34">
        <f t="shared" si="7"/>
        <v>26756.060229818184</v>
      </c>
    </row>
    <row r="164" spans="1:17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53524</v>
      </c>
      <c r="F164" s="21">
        <v>111</v>
      </c>
      <c r="G164" s="260">
        <f t="shared" si="3"/>
        <v>2.0738360361706896E-3</v>
      </c>
      <c r="H164" s="119">
        <f>13820*D164*1.302*1.1107</f>
        <v>19985.535948000001</v>
      </c>
      <c r="I164" s="106">
        <f t="shared" si="4"/>
        <v>41.44672465114715</v>
      </c>
      <c r="L164" s="34">
        <f t="shared" si="5"/>
        <v>19985.535948000001</v>
      </c>
      <c r="M164" s="34">
        <f t="shared" si="6"/>
        <v>239826.43137599999</v>
      </c>
      <c r="N164" s="34"/>
      <c r="O164" s="34">
        <f t="shared" si="7"/>
        <v>21802.402852363637</v>
      </c>
    </row>
    <row r="165" spans="1:17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53524</v>
      </c>
      <c r="F165" s="21">
        <v>111</v>
      </c>
      <c r="G165" s="260">
        <f t="shared" si="3"/>
        <v>2.0738360361706896E-3</v>
      </c>
      <c r="H165" s="119">
        <f>21730*D165*1.302*1.1107</f>
        <v>31424.435322000005</v>
      </c>
      <c r="I165" s="106">
        <f t="shared" si="4"/>
        <v>65.169126387078705</v>
      </c>
      <c r="L165" s="34">
        <f t="shared" si="5"/>
        <v>31424.435322000005</v>
      </c>
      <c r="M165" s="34">
        <f t="shared" si="6"/>
        <v>377093.22386400006</v>
      </c>
      <c r="N165" s="34"/>
      <c r="O165" s="34">
        <f t="shared" si="7"/>
        <v>34281.202169454547</v>
      </c>
    </row>
    <row r="166" spans="1:17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53524</v>
      </c>
      <c r="F166" s="21">
        <v>111</v>
      </c>
      <c r="G166" s="260">
        <f t="shared" si="3"/>
        <v>6.6362753157462068E-2</v>
      </c>
      <c r="H166" s="349">
        <f>10965.053*37*1.302*1.1107</f>
        <v>586705.57550067548</v>
      </c>
      <c r="I166" s="106">
        <f t="shared" si="4"/>
        <v>38935.397283058053</v>
      </c>
      <c r="L166" s="34">
        <f t="shared" si="5"/>
        <v>18774578.416021615</v>
      </c>
      <c r="M166" s="34">
        <f t="shared" si="6"/>
        <v>225294940.99225938</v>
      </c>
      <c r="N166" s="34"/>
      <c r="O166" s="34">
        <f t="shared" si="7"/>
        <v>20481358.272023581</v>
      </c>
    </row>
    <row r="167" spans="1:17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23"/>
      <c r="I167" s="160">
        <f>SUM(I116:I166)</f>
        <v>50728.629047601877</v>
      </c>
      <c r="Q167" s="34">
        <f>SUM(H116:H166)</f>
        <v>2829158.8712297129</v>
      </c>
    </row>
    <row r="169" spans="1:17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17" ht="16.5" thickBot="1" x14ac:dyDescent="0.3"/>
    <row r="171" spans="1:17" ht="86.25" customHeight="1" x14ac:dyDescent="0.25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17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17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3852</v>
      </c>
      <c r="F174" s="21">
        <f>SUM(B20)</f>
        <v>519.20000000000005</v>
      </c>
      <c r="G174" s="260">
        <f>D174*F174/E174</f>
        <v>0.13478712357217032</v>
      </c>
      <c r="H174" s="119">
        <v>39276</v>
      </c>
      <c r="I174" s="106">
        <f>G174*H174</f>
        <v>5293.8990654205618</v>
      </c>
      <c r="L174" s="34">
        <f>D174*H174</f>
        <v>39276</v>
      </c>
    </row>
    <row r="175" spans="1:17" s="224" customFormat="1" ht="78.75" x14ac:dyDescent="0.25">
      <c r="A175" s="42">
        <v>2</v>
      </c>
      <c r="B175" s="209" t="s">
        <v>211</v>
      </c>
      <c r="C175" s="29" t="s">
        <v>111</v>
      </c>
      <c r="D175" s="118">
        <v>1</v>
      </c>
      <c r="E175" s="19">
        <f>SUM(B19)</f>
        <v>3852</v>
      </c>
      <c r="F175" s="21">
        <f>SUM(B20)</f>
        <v>519.20000000000005</v>
      </c>
      <c r="G175" s="260">
        <f t="shared" ref="G175" si="10">D175*F175/E175</f>
        <v>0.13478712357217032</v>
      </c>
      <c r="H175" s="119">
        <v>33985</v>
      </c>
      <c r="I175" s="106">
        <f t="shared" ref="I175:I176" si="11">G175*H175</f>
        <v>4580.7403946002087</v>
      </c>
      <c r="L175" s="34">
        <f t="shared" ref="L175:L176" si="12">D175*H175</f>
        <v>33985</v>
      </c>
    </row>
    <row r="176" spans="1:17" s="226" customFormat="1" ht="16.5" thickBot="1" x14ac:dyDescent="0.3">
      <c r="A176" s="227">
        <v>3</v>
      </c>
      <c r="B176" s="209" t="s">
        <v>272</v>
      </c>
      <c r="C176" s="29" t="s">
        <v>111</v>
      </c>
      <c r="D176" s="118">
        <v>1</v>
      </c>
      <c r="E176" s="19">
        <f>SUM(B19)</f>
        <v>3852</v>
      </c>
      <c r="F176" s="21">
        <f>SUM(B20)</f>
        <v>519.20000000000005</v>
      </c>
      <c r="G176" s="260">
        <f t="shared" ref="G176" si="13">D176*F176/E176</f>
        <v>0.13478712357217032</v>
      </c>
      <c r="H176" s="120">
        <v>102383</v>
      </c>
      <c r="I176" s="106">
        <f t="shared" si="11"/>
        <v>13799.910072689514</v>
      </c>
      <c r="L176" s="34">
        <f t="shared" si="12"/>
        <v>102383</v>
      </c>
    </row>
    <row r="177" spans="1:12" ht="31.5" customHeight="1" thickBot="1" x14ac:dyDescent="0.3">
      <c r="A177" s="394" t="s">
        <v>73</v>
      </c>
      <c r="B177" s="395"/>
      <c r="C177" s="395"/>
      <c r="D177" s="395"/>
      <c r="E177" s="395"/>
      <c r="F177" s="395"/>
      <c r="G177" s="396"/>
      <c r="H177" s="23"/>
      <c r="I177" s="108">
        <f>SUM(I174:I176)</f>
        <v>23674.549532710284</v>
      </c>
      <c r="L177" s="201">
        <f>SUM(L174:L176)</f>
        <v>175644</v>
      </c>
    </row>
    <row r="178" spans="1:12" s="302" customFormat="1" x14ac:dyDescent="0.25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 x14ac:dyDescent="0.25">
      <c r="A179" s="422" t="s">
        <v>208</v>
      </c>
      <c r="B179" s="422"/>
      <c r="C179" s="422"/>
      <c r="D179" s="422"/>
      <c r="E179" s="422"/>
      <c r="F179" s="422"/>
      <c r="G179" s="422"/>
      <c r="H179" s="422"/>
      <c r="I179" s="422"/>
      <c r="L179" s="201"/>
    </row>
    <row r="180" spans="1:12" s="269" customFormat="1" ht="16.5" thickBot="1" x14ac:dyDescent="0.3">
      <c r="L180" s="201"/>
    </row>
    <row r="181" spans="1:12" s="269" customFormat="1" ht="86.25" customHeight="1" x14ac:dyDescent="0.25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6.5" customHeight="1" thickBot="1" x14ac:dyDescent="0.3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 x14ac:dyDescent="0.25">
      <c r="A183" s="391" t="s">
        <v>209</v>
      </c>
      <c r="B183" s="392"/>
      <c r="C183" s="392"/>
      <c r="D183" s="392"/>
      <c r="E183" s="392"/>
      <c r="F183" s="392"/>
      <c r="G183" s="392"/>
      <c r="H183" s="392"/>
      <c r="I183" s="393"/>
      <c r="L183" s="201"/>
    </row>
    <row r="184" spans="1:12" s="269" customFormat="1" ht="31.5" customHeight="1" thickBot="1" x14ac:dyDescent="0.3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30346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 x14ac:dyDescent="0.3">
      <c r="A185" s="394" t="s">
        <v>73</v>
      </c>
      <c r="B185" s="395"/>
      <c r="C185" s="395"/>
      <c r="D185" s="395"/>
      <c r="E185" s="395"/>
      <c r="F185" s="395"/>
      <c r="G185" s="396"/>
      <c r="H185" s="23"/>
      <c r="I185" s="108">
        <f>SUM(I184:I184)</f>
        <v>0</v>
      </c>
      <c r="L185" s="201"/>
    </row>
    <row r="186" spans="1:12" s="269" customFormat="1" x14ac:dyDescent="0.25"/>
    <row r="187" spans="1:12" s="269" customFormat="1" x14ac:dyDescent="0.25">
      <c r="A187" s="401" t="s">
        <v>74</v>
      </c>
      <c r="B187" s="401"/>
      <c r="C187" s="401"/>
      <c r="D187" s="401"/>
      <c r="E187" s="401"/>
      <c r="F187" s="401"/>
      <c r="G187" s="401"/>
      <c r="H187" s="401"/>
      <c r="I187" s="401"/>
      <c r="J187" s="401"/>
    </row>
    <row r="188" spans="1:12" s="269" customFormat="1" x14ac:dyDescent="0.25"/>
    <row r="189" spans="1:12" s="269" customFormat="1" ht="24.75" customHeight="1" x14ac:dyDescent="0.25">
      <c r="F189" s="35"/>
      <c r="G189" s="59"/>
    </row>
    <row r="190" spans="1:12" s="269" customFormat="1" ht="15.75" customHeight="1" thickBot="1" x14ac:dyDescent="0.3"/>
    <row r="191" spans="1:12" s="269" customFormat="1" x14ac:dyDescent="0.25">
      <c r="A191" s="79"/>
      <c r="B191" s="423" t="s">
        <v>96</v>
      </c>
      <c r="C191" s="424"/>
      <c r="D191" s="424"/>
      <c r="E191" s="424"/>
      <c r="F191" s="424"/>
      <c r="G191" s="424"/>
      <c r="H191" s="424"/>
      <c r="I191" s="425"/>
      <c r="J191" s="83" t="s">
        <v>95</v>
      </c>
    </row>
    <row r="192" spans="1:12" s="269" customFormat="1" ht="31.5" customHeight="1" x14ac:dyDescent="0.25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 x14ac:dyDescent="0.3">
      <c r="A193" s="77"/>
      <c r="B193" s="110">
        <f>I77</f>
        <v>39732.862933935205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205.85633021806856</v>
      </c>
      <c r="G193" s="111">
        <f>I167</f>
        <v>50728.629047601877</v>
      </c>
      <c r="H193" s="250">
        <f>I177</f>
        <v>23674.549532710284</v>
      </c>
      <c r="I193" s="243">
        <f>I185</f>
        <v>0</v>
      </c>
      <c r="J193" s="113">
        <f>SUM(B193:I193)</f>
        <v>114341.89784446543</v>
      </c>
    </row>
    <row r="194" spans="1:10" s="269" customFormat="1" x14ac:dyDescent="0.25"/>
    <row r="205" spans="1:10" x14ac:dyDescent="0.25">
      <c r="J205" s="187"/>
    </row>
  </sheetData>
  <mergeCells count="63">
    <mergeCell ref="B191:I191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7:G177"/>
    <mergeCell ref="A187:J187"/>
    <mergeCell ref="A115:I115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8:F38"/>
    <mergeCell ref="A40:I40"/>
    <mergeCell ref="A44:I44"/>
    <mergeCell ref="I45:I46"/>
    <mergeCell ref="A46:F4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167:G167"/>
    <mergeCell ref="A169:I169"/>
    <mergeCell ref="A179:I179"/>
    <mergeCell ref="A183:I183"/>
    <mergeCell ref="A185:G18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20481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20481" r:id="rId4"/>
      </mc:Fallback>
    </mc:AlternateContent>
    <mc:AlternateContent xmlns:mc="http://schemas.openxmlformats.org/markup-compatibility/2006">
      <mc:Choice Requires="x14">
        <oleObject progId="Equation.3" shapeId="20482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20482" r:id="rId6"/>
      </mc:Fallback>
    </mc:AlternateContent>
    <mc:AlternateContent xmlns:mc="http://schemas.openxmlformats.org/markup-compatibility/2006">
      <mc:Choice Requires="x14">
        <oleObject progId="Equation.3" shapeId="20484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20484" r:id="rId8"/>
      </mc:Fallback>
    </mc:AlternateContent>
    <mc:AlternateContent xmlns:mc="http://schemas.openxmlformats.org/markup-compatibility/2006">
      <mc:Choice Requires="x14">
        <oleObject progId="Equation.3" shapeId="20485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20485" r:id="rId10"/>
      </mc:Fallback>
    </mc:AlternateContent>
    <mc:AlternateContent xmlns:mc="http://schemas.openxmlformats.org/markup-compatibility/2006">
      <mc:Choice Requires="x14">
        <oleObject progId="Equation.3" shapeId="20486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20486" r:id="rId12"/>
      </mc:Fallback>
    </mc:AlternateContent>
    <mc:AlternateContent xmlns:mc="http://schemas.openxmlformats.org/markup-compatibility/2006">
      <mc:Choice Requires="x14">
        <oleObject progId="Equation.3" shapeId="20487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20487" r:id="rId14"/>
      </mc:Fallback>
    </mc:AlternateContent>
    <mc:AlternateContent xmlns:mc="http://schemas.openxmlformats.org/markup-compatibility/2006">
      <mc:Choice Requires="x14">
        <oleObject progId="Equation.3" shapeId="20488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20488" r:id="rId16"/>
      </mc:Fallback>
    </mc:AlternateContent>
    <mc:AlternateContent xmlns:mc="http://schemas.openxmlformats.org/markup-compatibility/2006">
      <mc:Choice Requires="x14">
        <oleObject progId="Equation.3" shapeId="20489" r:id="rId18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20489" r:id="rId18"/>
      </mc:Fallback>
    </mc:AlternateContent>
    <mc:AlternateContent xmlns:mc="http://schemas.openxmlformats.org/markup-compatibility/2006">
      <mc:Choice Requires="x14">
        <oleObject progId="Equation.3" shapeId="20507" r:id="rId20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20507" r:id="rId20"/>
      </mc:Fallback>
    </mc:AlternateContent>
    <mc:AlternateContent xmlns:mc="http://schemas.openxmlformats.org/markup-compatibility/2006">
      <mc:Choice Requires="x14">
        <oleObject progId="Equation.3" shapeId="20508" r:id="rId21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20508" r:id="rId21"/>
      </mc:Fallback>
    </mc:AlternateContent>
    <mc:AlternateContent xmlns:mc="http://schemas.openxmlformats.org/markup-compatibility/2006">
      <mc:Choice Requires="x14">
        <oleObject progId="Equation.3" shapeId="20510" r:id="rId22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20510" r:id="rId22"/>
      </mc:Fallback>
    </mc:AlternateContent>
    <mc:AlternateContent xmlns:mc="http://schemas.openxmlformats.org/markup-compatibility/2006">
      <mc:Choice Requires="x14">
        <oleObject progId="Equation.3" shapeId="20511" r:id="rId23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20511" r:id="rId23"/>
      </mc:Fallback>
    </mc:AlternateContent>
    <mc:AlternateContent xmlns:mc="http://schemas.openxmlformats.org/markup-compatibility/2006">
      <mc:Choice Requires="x14">
        <oleObject progId="Equation.3" shapeId="20512" r:id="rId24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20512" r:id="rId24"/>
      </mc:Fallback>
    </mc:AlternateContent>
    <mc:AlternateContent xmlns:mc="http://schemas.openxmlformats.org/markup-compatibility/2006">
      <mc:Choice Requires="x14">
        <oleObject progId="Equation.3" shapeId="20513" r:id="rId25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20513" r:id="rId25"/>
      </mc:Fallback>
    </mc:AlternateContent>
    <mc:AlternateContent xmlns:mc="http://schemas.openxmlformats.org/markup-compatibility/2006">
      <mc:Choice Requires="x14">
        <oleObject progId="Equation.3" shapeId="20514" r:id="rId2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20514" r:id="rId26"/>
      </mc:Fallback>
    </mc:AlternateContent>
    <mc:AlternateContent xmlns:mc="http://schemas.openxmlformats.org/markup-compatibility/2006">
      <mc:Choice Requires="x14">
        <oleObject progId="Equation.3" shapeId="20515" r:id="rId27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20515" r:id="rId27"/>
      </mc:Fallback>
    </mc:AlternateContent>
    <mc:AlternateContent xmlns:mc="http://schemas.openxmlformats.org/markup-compatibility/2006">
      <mc:Choice Requires="x14">
        <oleObject progId="Equation.3" shapeId="20533" r:id="rId28">
          <objectPr defaultSize="0" autoPict="0" r:id="rId29">
            <anchor moveWithCells="1" sizeWithCells="1">
              <from>
                <xdr:col>6</xdr:col>
                <xdr:colOff>133350</xdr:colOff>
                <xdr:row>51</xdr:row>
                <xdr:rowOff>38100</xdr:rowOff>
              </from>
              <to>
                <xdr:col>6</xdr:col>
                <xdr:colOff>685800</xdr:colOff>
                <xdr:row>51</xdr:row>
                <xdr:rowOff>304800</xdr:rowOff>
              </to>
            </anchor>
          </objectPr>
        </oleObject>
      </mc:Choice>
      <mc:Fallback>
        <oleObject progId="Equation.3" shapeId="20533" r:id="rId28"/>
      </mc:Fallback>
    </mc:AlternateContent>
    <mc:AlternateContent xmlns:mc="http://schemas.openxmlformats.org/markup-compatibility/2006">
      <mc:Choice Requires="x14">
        <oleObject progId="Equation.3" shapeId="20534" r:id="rId30">
          <objectPr defaultSize="0" autoPict="0" r:id="rId31">
            <anchor moveWithCells="1" sizeWithCells="1">
              <from>
                <xdr:col>4</xdr:col>
                <xdr:colOff>57150</xdr:colOff>
                <xdr:row>55</xdr:row>
                <xdr:rowOff>9525</xdr:rowOff>
              </from>
              <to>
                <xdr:col>5</xdr:col>
                <xdr:colOff>1028700</xdr:colOff>
                <xdr:row>56</xdr:row>
                <xdr:rowOff>95250</xdr:rowOff>
              </to>
            </anchor>
          </objectPr>
        </oleObject>
      </mc:Choice>
      <mc:Fallback>
        <oleObject progId="Equation.3" shapeId="20534" r:id="rId30"/>
      </mc:Fallback>
    </mc:AlternateContent>
    <mc:AlternateContent xmlns:mc="http://schemas.openxmlformats.org/markup-compatibility/2006">
      <mc:Choice Requires="x14">
        <oleObject progId="Equation.3" shapeId="20535" r:id="rId32">
          <objectPr defaultSize="0" autoPict="0" r:id="rId33">
            <anchor moveWithCells="1" sizeWithCells="1">
              <from>
                <xdr:col>3</xdr:col>
                <xdr:colOff>485775</xdr:colOff>
                <xdr:row>58</xdr:row>
                <xdr:rowOff>104775</xdr:rowOff>
              </from>
              <to>
                <xdr:col>3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20535" r:id="rId32"/>
      </mc:Fallback>
    </mc:AlternateContent>
    <mc:AlternateContent xmlns:mc="http://schemas.openxmlformats.org/markup-compatibility/2006">
      <mc:Choice Requires="x14">
        <oleObject progId="Equation.3" shapeId="20536" r:id="rId34">
          <objectPr defaultSize="0" autoPict="0" r:id="rId5">
            <anchor moveWithCells="1" sizeWithCells="1">
              <from>
                <xdr:col>4</xdr:col>
                <xdr:colOff>457200</xdr:colOff>
                <xdr:row>58</xdr:row>
                <xdr:rowOff>123825</xdr:rowOff>
              </from>
              <to>
                <xdr:col>4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20536" r:id="rId34"/>
      </mc:Fallback>
    </mc:AlternateContent>
    <mc:AlternateContent xmlns:mc="http://schemas.openxmlformats.org/markup-compatibility/2006">
      <mc:Choice Requires="x14">
        <oleObject progId="Equation.3" shapeId="20537" r:id="rId35">
          <objectPr defaultSize="0" autoPict="0" r:id="rId7">
            <anchor moveWithCells="1" sizeWithCells="1">
              <from>
                <xdr:col>5</xdr:col>
                <xdr:colOff>390525</xdr:colOff>
                <xdr:row>58</xdr:row>
                <xdr:rowOff>123825</xdr:rowOff>
              </from>
              <to>
                <xdr:col>5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20537" r:id="rId35"/>
      </mc:Fallback>
    </mc:AlternateContent>
    <mc:AlternateContent xmlns:mc="http://schemas.openxmlformats.org/markup-compatibility/2006">
      <mc:Choice Requires="x14">
        <oleObject progId="Equation.3" shapeId="20538" r:id="rId36">
          <objectPr defaultSize="0" autoPict="0" r:id="rId37">
            <anchor moveWithCells="1" sizeWithCells="1">
              <from>
                <xdr:col>7</xdr:col>
                <xdr:colOff>361950</xdr:colOff>
                <xdr:row>58</xdr:row>
                <xdr:rowOff>57150</xdr:rowOff>
              </from>
              <to>
                <xdr:col>7</xdr:col>
                <xdr:colOff>800100</xdr:colOff>
                <xdr:row>58</xdr:row>
                <xdr:rowOff>304800</xdr:rowOff>
              </to>
            </anchor>
          </objectPr>
        </oleObject>
      </mc:Choice>
      <mc:Fallback>
        <oleObject progId="Equation.3" shapeId="20538" r:id="rId36"/>
      </mc:Fallback>
    </mc:AlternateContent>
    <mc:AlternateContent xmlns:mc="http://schemas.openxmlformats.org/markup-compatibility/2006">
      <mc:Choice Requires="x14">
        <oleObject progId="Equation.3" shapeId="20539" r:id="rId38">
          <objectPr defaultSize="0" autoPict="0" r:id="rId29">
            <anchor moveWithCells="1" sizeWithCells="1">
              <from>
                <xdr:col>6</xdr:col>
                <xdr:colOff>238125</xdr:colOff>
                <xdr:row>58</xdr:row>
                <xdr:rowOff>95250</xdr:rowOff>
              </from>
              <to>
                <xdr:col>6</xdr:col>
                <xdr:colOff>790575</xdr:colOff>
                <xdr:row>58</xdr:row>
                <xdr:rowOff>361950</xdr:rowOff>
              </to>
            </anchor>
          </objectPr>
        </oleObject>
      </mc:Choice>
      <mc:Fallback>
        <oleObject progId="Equation.3" shapeId="20539" r:id="rId38"/>
      </mc:Fallback>
    </mc:AlternateContent>
    <mc:AlternateContent xmlns:mc="http://schemas.openxmlformats.org/markup-compatibility/2006">
      <mc:Choice Requires="x14">
        <oleObject progId="Equation.3" shapeId="20540" r:id="rId39">
          <objectPr defaultSize="0" autoPict="0" r:id="rId40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20540" r:id="rId39"/>
      </mc:Fallback>
    </mc:AlternateContent>
    <mc:AlternateContent xmlns:mc="http://schemas.openxmlformats.org/markup-compatibility/2006">
      <mc:Choice Requires="x14">
        <oleObject progId="Equation.3" shapeId="20541" r:id="rId41">
          <objectPr defaultSize="0" autoPict="0" r:id="rId42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20541" r:id="rId41"/>
      </mc:Fallback>
    </mc:AlternateContent>
    <mc:AlternateContent xmlns:mc="http://schemas.openxmlformats.org/markup-compatibility/2006">
      <mc:Choice Requires="x14">
        <oleObject progId="Equation.3" shapeId="20542" r:id="rId43">
          <objectPr defaultSize="0" autoPict="0" r:id="rId37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20542" r:id="rId43"/>
      </mc:Fallback>
    </mc:AlternateContent>
    <mc:AlternateContent xmlns:mc="http://schemas.openxmlformats.org/markup-compatibility/2006">
      <mc:Choice Requires="x14">
        <oleObject progId="Equation.3" shapeId="20543" r:id="rId44">
          <objectPr defaultSize="0" autoPict="0" r:id="rId45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20543" r:id="rId44"/>
      </mc:Fallback>
    </mc:AlternateContent>
    <mc:AlternateContent xmlns:mc="http://schemas.openxmlformats.org/markup-compatibility/2006">
      <mc:Choice Requires="x14">
        <oleObject progId="Equation.3" shapeId="20544" r:id="rId46">
          <objectPr defaultSize="0" autoPict="0" r:id="rId40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20544" r:id="rId46"/>
      </mc:Fallback>
    </mc:AlternateContent>
    <mc:AlternateContent xmlns:mc="http://schemas.openxmlformats.org/markup-compatibility/2006">
      <mc:Choice Requires="x14">
        <oleObject progId="Equation.3" shapeId="20545" r:id="rId47">
          <objectPr defaultSize="0" autoPict="0" r:id="rId42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20545" r:id="rId47"/>
      </mc:Fallback>
    </mc:AlternateContent>
    <mc:AlternateContent xmlns:mc="http://schemas.openxmlformats.org/markup-compatibility/2006">
      <mc:Choice Requires="x14">
        <oleObject progId="Equation.3" shapeId="20546" r:id="rId48">
          <objectPr defaultSize="0" autoPict="0" r:id="rId37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20546" r:id="rId48"/>
      </mc:Fallback>
    </mc:AlternateContent>
    <mc:AlternateContent xmlns:mc="http://schemas.openxmlformats.org/markup-compatibility/2006">
      <mc:Choice Requires="x14">
        <oleObject progId="Equation.3" shapeId="20547" r:id="rId49">
          <objectPr defaultSize="0" autoPict="0" r:id="rId45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20547" r:id="rId49"/>
      </mc:Fallback>
    </mc:AlternateContent>
    <mc:AlternateContent xmlns:mc="http://schemas.openxmlformats.org/markup-compatibility/2006">
      <mc:Choice Requires="x14">
        <oleObject progId="Equation.3" shapeId="20548" r:id="rId50">
          <objectPr defaultSize="0" autoPict="0" r:id="rId51">
            <anchor moveWithCells="1" sizeWithCells="1">
              <from>
                <xdr:col>7</xdr:col>
                <xdr:colOff>276225</xdr:colOff>
                <xdr:row>184</xdr:row>
                <xdr:rowOff>76200</xdr:rowOff>
              </from>
              <to>
                <xdr:col>7</xdr:col>
                <xdr:colOff>866775</xdr:colOff>
                <xdr:row>184</xdr:row>
                <xdr:rowOff>333375</xdr:rowOff>
              </to>
            </anchor>
          </objectPr>
        </oleObject>
      </mc:Choice>
      <mc:Fallback>
        <oleObject progId="Equation.3" shapeId="20548" r:id="rId50"/>
      </mc:Fallback>
    </mc:AlternateContent>
    <mc:AlternateContent xmlns:mc="http://schemas.openxmlformats.org/markup-compatibility/2006">
      <mc:Choice Requires="x14">
        <oleObject progId="Equation.3" shapeId="20549" r:id="rId52">
          <objectPr defaultSize="0" autoPict="0" r:id="rId53">
            <anchor moveWithCells="1" sizeWithCells="1">
              <from>
                <xdr:col>3</xdr:col>
                <xdr:colOff>0</xdr:colOff>
                <xdr:row>188</xdr:row>
                <xdr:rowOff>28575</xdr:rowOff>
              </from>
              <to>
                <xdr:col>6</xdr:col>
                <xdr:colOff>228600</xdr:colOff>
                <xdr:row>189</xdr:row>
                <xdr:rowOff>76200</xdr:rowOff>
              </to>
            </anchor>
          </objectPr>
        </oleObject>
      </mc:Choice>
      <mc:Fallback>
        <oleObject progId="Equation.3" shapeId="20549" r:id="rId52"/>
      </mc:Fallback>
    </mc:AlternateContent>
    <mc:AlternateContent xmlns:mc="http://schemas.openxmlformats.org/markup-compatibility/2006">
      <mc:Choice Requires="x14">
        <oleObject progId="Equation.3" shapeId="20550" r:id="rId54">
          <objectPr defaultSize="0" autoPict="0" r:id="rId11">
            <anchor moveWithCells="1" sizeWithCells="1">
              <from>
                <xdr:col>1</xdr:col>
                <xdr:colOff>942975</xdr:colOff>
                <xdr:row>191</xdr:row>
                <xdr:rowOff>76200</xdr:rowOff>
              </from>
              <to>
                <xdr:col>1</xdr:col>
                <xdr:colOff>1257300</xdr:colOff>
                <xdr:row>191</xdr:row>
                <xdr:rowOff>314325</xdr:rowOff>
              </to>
            </anchor>
          </objectPr>
        </oleObject>
      </mc:Choice>
      <mc:Fallback>
        <oleObject progId="Equation.3" shapeId="20550" r:id="rId54"/>
      </mc:Fallback>
    </mc:AlternateContent>
    <mc:AlternateContent xmlns:mc="http://schemas.openxmlformats.org/markup-compatibility/2006">
      <mc:Choice Requires="x14">
        <oleObject progId="Equation.3" shapeId="20551" r:id="rId55">
          <objectPr defaultSize="0" autoPict="0" r:id="rId56">
            <anchor moveWithCells="1" sizeWithCells="1">
              <from>
                <xdr:col>2</xdr:col>
                <xdr:colOff>895350</xdr:colOff>
                <xdr:row>191</xdr:row>
                <xdr:rowOff>85725</xdr:rowOff>
              </from>
              <to>
                <xdr:col>2</xdr:col>
                <xdr:colOff>1276350</xdr:colOff>
                <xdr:row>191</xdr:row>
                <xdr:rowOff>323850</xdr:rowOff>
              </to>
            </anchor>
          </objectPr>
        </oleObject>
      </mc:Choice>
      <mc:Fallback>
        <oleObject progId="Equation.3" shapeId="20551" r:id="rId55"/>
      </mc:Fallback>
    </mc:AlternateContent>
    <mc:AlternateContent xmlns:mc="http://schemas.openxmlformats.org/markup-compatibility/2006">
      <mc:Choice Requires="x14">
        <oleObject progId="Equation.3" shapeId="20552" r:id="rId57">
          <objectPr defaultSize="0" autoPict="0" r:id="rId58">
            <anchor moveWithCells="1" sizeWithCells="1">
              <from>
                <xdr:col>3</xdr:col>
                <xdr:colOff>381000</xdr:colOff>
                <xdr:row>191</xdr:row>
                <xdr:rowOff>104775</xdr:rowOff>
              </from>
              <to>
                <xdr:col>3</xdr:col>
                <xdr:colOff>876300</xdr:colOff>
                <xdr:row>191</xdr:row>
                <xdr:rowOff>342900</xdr:rowOff>
              </to>
            </anchor>
          </objectPr>
        </oleObject>
      </mc:Choice>
      <mc:Fallback>
        <oleObject progId="Equation.3" shapeId="20552" r:id="rId57"/>
      </mc:Fallback>
    </mc:AlternateContent>
    <mc:AlternateContent xmlns:mc="http://schemas.openxmlformats.org/markup-compatibility/2006">
      <mc:Choice Requires="x14">
        <oleObject progId="Equation.3" shapeId="20553" r:id="rId59">
          <objectPr defaultSize="0" autoPict="0" r:id="rId13">
            <anchor moveWithCells="1" sizeWithCells="1">
              <from>
                <xdr:col>4</xdr:col>
                <xdr:colOff>428625</xdr:colOff>
                <xdr:row>191</xdr:row>
                <xdr:rowOff>123825</xdr:rowOff>
              </from>
              <to>
                <xdr:col>4</xdr:col>
                <xdr:colOff>733425</xdr:colOff>
                <xdr:row>191</xdr:row>
                <xdr:rowOff>361950</xdr:rowOff>
              </to>
            </anchor>
          </objectPr>
        </oleObject>
      </mc:Choice>
      <mc:Fallback>
        <oleObject progId="Equation.3" shapeId="20553" r:id="rId59"/>
      </mc:Fallback>
    </mc:AlternateContent>
    <mc:AlternateContent xmlns:mc="http://schemas.openxmlformats.org/markup-compatibility/2006">
      <mc:Choice Requires="x14">
        <oleObject progId="Equation.3" shapeId="20554" r:id="rId60">
          <objectPr defaultSize="0" autoPict="0" r:id="rId15">
            <anchor moveWithCells="1" sizeWithCells="1">
              <from>
                <xdr:col>5</xdr:col>
                <xdr:colOff>428625</xdr:colOff>
                <xdr:row>191</xdr:row>
                <xdr:rowOff>123825</xdr:rowOff>
              </from>
              <to>
                <xdr:col>5</xdr:col>
                <xdr:colOff>723900</xdr:colOff>
                <xdr:row>191</xdr:row>
                <xdr:rowOff>361950</xdr:rowOff>
              </to>
            </anchor>
          </objectPr>
        </oleObject>
      </mc:Choice>
      <mc:Fallback>
        <oleObject progId="Equation.3" shapeId="20554" r:id="rId60"/>
      </mc:Fallback>
    </mc:AlternateContent>
    <mc:AlternateContent xmlns:mc="http://schemas.openxmlformats.org/markup-compatibility/2006">
      <mc:Choice Requires="x14">
        <oleObject progId="Equation.3" shapeId="20555" r:id="rId61">
          <objectPr defaultSize="0" autoPict="0" r:id="rId17">
            <anchor moveWithCells="1" sizeWithCells="1">
              <from>
                <xdr:col>6</xdr:col>
                <xdr:colOff>314325</xdr:colOff>
                <xdr:row>191</xdr:row>
                <xdr:rowOff>104775</xdr:rowOff>
              </from>
              <to>
                <xdr:col>6</xdr:col>
                <xdr:colOff>666750</xdr:colOff>
                <xdr:row>191</xdr:row>
                <xdr:rowOff>342900</xdr:rowOff>
              </to>
            </anchor>
          </objectPr>
        </oleObject>
      </mc:Choice>
      <mc:Fallback>
        <oleObject progId="Equation.3" shapeId="20555" r:id="rId61"/>
      </mc:Fallback>
    </mc:AlternateContent>
    <mc:AlternateContent xmlns:mc="http://schemas.openxmlformats.org/markup-compatibility/2006">
      <mc:Choice Requires="x14">
        <oleObject progId="Equation.3" shapeId="20556" r:id="rId62">
          <objectPr defaultSize="0" autoPict="0" r:id="rId19">
            <anchor moveWithCells="1" sizeWithCells="1">
              <from>
                <xdr:col>7</xdr:col>
                <xdr:colOff>466725</xdr:colOff>
                <xdr:row>191</xdr:row>
                <xdr:rowOff>123825</xdr:rowOff>
              </from>
              <to>
                <xdr:col>7</xdr:col>
                <xdr:colOff>838200</xdr:colOff>
                <xdr:row>191</xdr:row>
                <xdr:rowOff>361950</xdr:rowOff>
              </to>
            </anchor>
          </objectPr>
        </oleObject>
      </mc:Choice>
      <mc:Fallback>
        <oleObject progId="Equation.3" shapeId="20556" r:id="rId62"/>
      </mc:Fallback>
    </mc:AlternateContent>
    <mc:AlternateContent xmlns:mc="http://schemas.openxmlformats.org/markup-compatibility/2006">
      <mc:Choice Requires="x14">
        <oleObject progId="Equation.3" shapeId="20557" r:id="rId63">
          <objectPr defaultSize="0" autoPict="0" r:id="rId51">
            <anchor moveWithCells="1" sizeWithCells="1">
              <from>
                <xdr:col>8</xdr:col>
                <xdr:colOff>723900</xdr:colOff>
                <xdr:row>191</xdr:row>
                <xdr:rowOff>57150</xdr:rowOff>
              </from>
              <to>
                <xdr:col>8</xdr:col>
                <xdr:colOff>1314450</xdr:colOff>
                <xdr:row>191</xdr:row>
                <xdr:rowOff>314325</xdr:rowOff>
              </to>
            </anchor>
          </objectPr>
        </oleObject>
      </mc:Choice>
      <mc:Fallback>
        <oleObject progId="Equation.3" shapeId="20557" r:id="rId63"/>
      </mc:Fallback>
    </mc:AlternateContent>
    <mc:AlternateContent xmlns:mc="http://schemas.openxmlformats.org/markup-compatibility/2006">
      <mc:Choice Requires="x14">
        <oleObject progId="Equation.3" shapeId="20558" r:id="rId64">
          <objectPr defaultSize="0" autoPict="0" r:id="rId42">
            <anchor moveWithCells="1" sizeWithCells="1">
              <from>
                <xdr:col>9</xdr:col>
                <xdr:colOff>476250</xdr:colOff>
                <xdr:row>191</xdr:row>
                <xdr:rowOff>47625</xdr:rowOff>
              </from>
              <to>
                <xdr:col>9</xdr:col>
                <xdr:colOff>819150</xdr:colOff>
                <xdr:row>191</xdr:row>
                <xdr:rowOff>276225</xdr:rowOff>
              </to>
            </anchor>
          </objectPr>
        </oleObject>
      </mc:Choice>
      <mc:Fallback>
        <oleObject progId="Equation.3" shapeId="20558" r:id="rId6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80" zoomScaleSheetLayoutView="80" workbookViewId="0">
      <selection activeCell="L26" sqref="L26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25.140625" style="1" customWidth="1"/>
    <col min="4" max="4" width="14.140625" style="1" customWidth="1"/>
    <col min="5" max="7" width="12.28515625" style="1" customWidth="1"/>
    <col min="8" max="8" width="35.28515625" style="1" customWidth="1"/>
    <col min="9" max="9" width="28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'дек.прикл.искус. и нар. промыс.'!H60</f>
        <v>99950.754581085144</v>
      </c>
      <c r="C7" s="112">
        <f>'дек.прикл.искус. и нар. промыс.'!J193</f>
        <v>114341.89784446543</v>
      </c>
      <c r="D7" s="453">
        <f>SUM(B7:C7)</f>
        <v>214292.65242555056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 x14ac:dyDescent="0.3">
      <c r="A16" s="92">
        <v>1</v>
      </c>
      <c r="B16" s="169" t="s">
        <v>240</v>
      </c>
      <c r="C16" s="159" t="s">
        <v>98</v>
      </c>
      <c r="D16" s="72">
        <f>SUM(D7)</f>
        <v>214292.65242555056</v>
      </c>
      <c r="E16" s="73">
        <f>'дек.прикл.искус. и нар. промыс.'!H29</f>
        <v>99732.754581085144</v>
      </c>
      <c r="F16" s="73">
        <f>'дек.прикл.искус. и нар. промыс.'!B193</f>
        <v>39732.862933935205</v>
      </c>
      <c r="G16" s="74">
        <f>'дек.прикл.искус. и нар. промыс.'!C193</f>
        <v>0</v>
      </c>
      <c r="H16" s="64">
        <f>SUM('дек.прикл.искус. и нар. промыс.'!B17)</f>
        <v>30346</v>
      </c>
      <c r="I16" s="64">
        <f>SUM('дек.прикл.искус. и нар. промыс.'!B18)</f>
        <v>30346</v>
      </c>
      <c r="J16" s="65">
        <f>H16/I16</f>
        <v>1</v>
      </c>
      <c r="K16" s="66">
        <f>F16+G16</f>
        <v>39732.862933935205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48" thickBot="1" x14ac:dyDescent="0.3">
      <c r="G22" s="92">
        <v>1</v>
      </c>
      <c r="H22" s="198" t="s">
        <v>241</v>
      </c>
      <c r="I22" s="164" t="s">
        <v>219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90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81" t="s">
        <v>157</v>
      </c>
      <c r="C28" s="164" t="s">
        <v>219</v>
      </c>
      <c r="D28" s="436" t="s">
        <v>98</v>
      </c>
      <c r="E28" s="436"/>
      <c r="F28" s="439">
        <f>SUM(D16)</f>
        <v>214292.65242555056</v>
      </c>
      <c r="G28" s="440"/>
      <c r="H28" s="135">
        <f>SUM(J22)</f>
        <v>1</v>
      </c>
      <c r="I28" s="135">
        <f>SUM(M16)</f>
        <v>1</v>
      </c>
      <c r="J28" s="136">
        <f>F28*H28*I28</f>
        <v>214292.65242555056</v>
      </c>
      <c r="K28" s="163"/>
      <c r="L28" s="34"/>
    </row>
    <row r="31" spans="1:13" ht="33" customHeight="1" x14ac:dyDescent="0.25">
      <c r="F31" s="435" t="s">
        <v>241</v>
      </c>
      <c r="G31" s="435"/>
      <c r="H31" s="435"/>
      <c r="I31" s="435"/>
      <c r="J31" s="200">
        <f>J28*'дек.прикл.искус. и нар. промыс.'!B16</f>
        <v>4285853.0485110115</v>
      </c>
      <c r="K31" s="34"/>
      <c r="L31" s="34"/>
    </row>
    <row r="35" ht="36.75" customHeight="1" x14ac:dyDescent="0.25"/>
  </sheetData>
  <mergeCells count="25">
    <mergeCell ref="F27:G27"/>
    <mergeCell ref="D26:E26"/>
    <mergeCell ref="F26:G26"/>
    <mergeCell ref="A11:M11"/>
    <mergeCell ref="A1:J1"/>
    <mergeCell ref="D5:E5"/>
    <mergeCell ref="D6:E6"/>
    <mergeCell ref="D7:E7"/>
    <mergeCell ref="A9:M9"/>
    <mergeCell ref="F31:I31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24:M24"/>
    <mergeCell ref="D28:E28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59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9459" r:id="rId8"/>
      </mc:Fallback>
    </mc:AlternateContent>
    <mc:AlternateContent xmlns:mc="http://schemas.openxmlformats.org/markup-compatibility/2006">
      <mc:Choice Requires="x14">
        <oleObject progId="Equation.3" shapeId="19460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9460" r:id="rId10"/>
      </mc:Fallback>
    </mc:AlternateContent>
    <mc:AlternateContent xmlns:mc="http://schemas.openxmlformats.org/markup-compatibility/2006">
      <mc:Choice Requires="x14">
        <oleObject progId="Equation.3" shapeId="1946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9461" r:id="rId12"/>
      </mc:Fallback>
    </mc:AlternateContent>
    <mc:AlternateContent xmlns:mc="http://schemas.openxmlformats.org/markup-compatibility/2006">
      <mc:Choice Requires="x14">
        <oleObject progId="Equation.3" shapeId="1946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9462" r:id="rId14"/>
      </mc:Fallback>
    </mc:AlternateContent>
    <mc:AlternateContent xmlns:mc="http://schemas.openxmlformats.org/markup-compatibility/2006">
      <mc:Choice Requires="x14">
        <oleObject progId="Equation.3" shapeId="1946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9463" r:id="rId16"/>
      </mc:Fallback>
    </mc:AlternateContent>
    <mc:AlternateContent xmlns:mc="http://schemas.openxmlformats.org/markup-compatibility/2006">
      <mc:Choice Requires="x14">
        <oleObject progId="Equation.3" shapeId="19465" r:id="rId18">
          <objectPr defaultSize="0" autoPict="0" r:id="rId11">
            <anchor moveWithCells="1" sizeWithCells="1">
              <from>
                <xdr:col>3</xdr:col>
                <xdr:colOff>714375</xdr:colOff>
                <xdr:row>5</xdr:row>
                <xdr:rowOff>95250</xdr:rowOff>
              </from>
              <to>
                <xdr:col>3</xdr:col>
                <xdr:colOff>904875</xdr:colOff>
                <xdr:row>5</xdr:row>
                <xdr:rowOff>323850</xdr:rowOff>
              </to>
            </anchor>
          </objectPr>
        </oleObject>
      </mc:Choice>
      <mc:Fallback>
        <oleObject progId="Equation.3" shapeId="19465" r:id="rId18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205"/>
  <sheetViews>
    <sheetView view="pageBreakPreview" topLeftCell="A41" zoomScale="96" zoomScaleSheetLayoutView="96" workbookViewId="0">
      <selection activeCell="H116" sqref="H11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3" width="17.28515625" style="1" customWidth="1"/>
    <col min="14" max="14" width="23.7109375" style="1" customWidth="1"/>
    <col min="15" max="15" width="16.140625" style="1" customWidth="1"/>
    <col min="16" max="16" width="9.140625" style="1"/>
    <col min="17" max="17" width="15.42578125" style="1" customWidth="1"/>
    <col min="18" max="18" width="24.28515625" style="1" customWidth="1"/>
    <col min="19" max="19" width="9.140625" style="1"/>
    <col min="20" max="20" width="26.85546875" style="1" bestFit="1" customWidth="1"/>
    <col min="21" max="16384" width="9.140625" style="1"/>
  </cols>
  <sheetData>
    <row r="1" spans="1:12" s="189" customFormat="1" x14ac:dyDescent="0.25">
      <c r="I1" s="366" t="s">
        <v>174</v>
      </c>
      <c r="J1" s="366"/>
    </row>
    <row r="2" spans="1:12" s="189" customFormat="1" ht="52.5" customHeight="1" x14ac:dyDescent="0.25">
      <c r="I2" s="366" t="s">
        <v>278</v>
      </c>
      <c r="J2" s="366"/>
    </row>
    <row r="3" spans="1:12" s="189" customFormat="1" x14ac:dyDescent="0.25">
      <c r="I3" s="366"/>
      <c r="J3" s="366"/>
    </row>
    <row r="4" spans="1:12" s="189" customFormat="1" x14ac:dyDescent="0.25">
      <c r="I4" s="191"/>
      <c r="J4" s="366" t="s">
        <v>279</v>
      </c>
    </row>
    <row r="5" spans="1:12" s="189" customFormat="1" x14ac:dyDescent="0.25">
      <c r="I5" s="275"/>
      <c r="J5" s="275"/>
    </row>
    <row r="6" spans="1:12" s="189" customFormat="1" ht="15.75" customHeight="1" x14ac:dyDescent="0.25">
      <c r="I6" s="400" t="s">
        <v>210</v>
      </c>
      <c r="J6" s="400"/>
    </row>
    <row r="7" spans="1:12" s="189" customFormat="1" x14ac:dyDescent="0.25"/>
    <row r="8" spans="1:12" ht="15.75" customHeight="1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3" customHeight="1" x14ac:dyDescent="0.25">
      <c r="A9" s="419" t="s">
        <v>242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17</v>
      </c>
      <c r="C16" s="417" t="s">
        <v>136</v>
      </c>
      <c r="D16" s="417"/>
      <c r="E16" s="417"/>
      <c r="F16" s="417"/>
      <c r="G16" s="417"/>
      <c r="H16" s="417"/>
      <c r="I16" s="417"/>
    </row>
    <row r="17" spans="1:14" ht="31.5" customHeight="1" x14ac:dyDescent="0.25">
      <c r="B17" s="344">
        <v>30346</v>
      </c>
      <c r="C17" s="417" t="s">
        <v>280</v>
      </c>
      <c r="D17" s="417"/>
      <c r="E17" s="417"/>
      <c r="F17" s="417"/>
      <c r="G17" s="417"/>
      <c r="H17" s="417"/>
      <c r="I17" s="417"/>
    </row>
    <row r="18" spans="1:14" ht="31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4" ht="31.5" customHeight="1" x14ac:dyDescent="0.25">
      <c r="B19" s="197">
        <f>C28</f>
        <v>1094</v>
      </c>
      <c r="C19" s="417" t="s">
        <v>173</v>
      </c>
      <c r="D19" s="417"/>
      <c r="E19" s="417"/>
      <c r="F19" s="417"/>
      <c r="G19" s="417"/>
      <c r="H19" s="417"/>
      <c r="I19" s="417"/>
    </row>
    <row r="20" spans="1:14" ht="31.5" customHeight="1" x14ac:dyDescent="0.25">
      <c r="B20" s="116">
        <f>E30</f>
        <v>64.352941176470594</v>
      </c>
      <c r="C20" s="417" t="s">
        <v>108</v>
      </c>
      <c r="D20" s="417"/>
      <c r="E20" s="417"/>
      <c r="F20" s="417"/>
      <c r="G20" s="417"/>
      <c r="H20" s="417"/>
      <c r="I20" s="417"/>
    </row>
    <row r="21" spans="1:14" x14ac:dyDescent="0.25">
      <c r="B21" s="9"/>
      <c r="C21" s="142"/>
      <c r="D21" s="142"/>
      <c r="E21" s="142"/>
      <c r="F21" s="142"/>
      <c r="G21" s="142"/>
      <c r="H21" s="142"/>
      <c r="I21" s="142"/>
    </row>
    <row r="22" spans="1:14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4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  <c r="M23" s="217"/>
      <c r="N23" s="216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 x14ac:dyDescent="0.3">
      <c r="A25" s="12" t="s">
        <v>1</v>
      </c>
      <c r="B25" s="157" t="s">
        <v>163</v>
      </c>
      <c r="C25" s="143" t="s">
        <v>3</v>
      </c>
      <c r="D25" s="143" t="s">
        <v>4</v>
      </c>
      <c r="E25" s="426" t="s">
        <v>5</v>
      </c>
      <c r="F25" s="426"/>
      <c r="G25" s="143" t="s">
        <v>6</v>
      </c>
      <c r="H25" s="143" t="s">
        <v>7</v>
      </c>
      <c r="I25" s="15" t="s">
        <v>8</v>
      </c>
      <c r="N25" s="215"/>
    </row>
    <row r="26" spans="1:14" ht="16.5" thickBot="1" x14ac:dyDescent="0.3">
      <c r="A26" s="16">
        <v>1</v>
      </c>
      <c r="B26" s="144">
        <v>2</v>
      </c>
      <c r="C26" s="144">
        <v>3</v>
      </c>
      <c r="D26" s="144">
        <v>4</v>
      </c>
      <c r="E26" s="427" t="s">
        <v>19</v>
      </c>
      <c r="F26" s="427"/>
      <c r="G26" s="144">
        <v>6</v>
      </c>
      <c r="H26" s="144" t="s">
        <v>9</v>
      </c>
      <c r="I26" s="18">
        <v>8</v>
      </c>
    </row>
    <row r="27" spans="1:14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4" ht="129.75" customHeight="1" thickBot="1" x14ac:dyDescent="0.3">
      <c r="A28" s="27">
        <v>1</v>
      </c>
      <c r="B28" s="168" t="s">
        <v>158</v>
      </c>
      <c r="C28" s="117">
        <v>1094</v>
      </c>
      <c r="D28" s="30">
        <f>B16</f>
        <v>17</v>
      </c>
      <c r="E28" s="460">
        <f>C28/D28</f>
        <v>64.352941176470594</v>
      </c>
      <c r="F28" s="461"/>
      <c r="G28" s="190">
        <f>B17*12*1.302/2016.355</f>
        <v>235.14009388227768</v>
      </c>
      <c r="H28" s="20">
        <f>E28*G28</f>
        <v>15131.95662983599</v>
      </c>
      <c r="I28" s="404" t="s">
        <v>165</v>
      </c>
      <c r="M28" s="34">
        <f>(G28*C28)</f>
        <v>257243.26270721178</v>
      </c>
      <c r="N28" s="216"/>
    </row>
    <row r="29" spans="1:14" ht="31.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23">
        <f>SUM(H28:H28)</f>
        <v>15131.95662983599</v>
      </c>
      <c r="I29" s="405"/>
    </row>
    <row r="30" spans="1:14" ht="16.5" thickBot="1" x14ac:dyDescent="0.3">
      <c r="A30" s="432" t="s">
        <v>20</v>
      </c>
      <c r="B30" s="433"/>
      <c r="C30" s="433"/>
      <c r="D30" s="434"/>
      <c r="E30" s="402">
        <f>SUM(E28:F28)</f>
        <v>64.352941176470594</v>
      </c>
      <c r="F30" s="403"/>
      <c r="G30" s="403"/>
      <c r="H30" s="403"/>
      <c r="I30" s="406"/>
    </row>
    <row r="31" spans="1:14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4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2.25" customHeight="1" thickBot="1" x14ac:dyDescent="0.3">
      <c r="A37" s="317">
        <v>1</v>
      </c>
      <c r="B37" s="313" t="s">
        <v>286</v>
      </c>
      <c r="C37" s="316">
        <v>1</v>
      </c>
      <c r="D37" s="319">
        <f>B16</f>
        <v>17</v>
      </c>
      <c r="E37" s="320">
        <f>C37/D37</f>
        <v>5.8823529411764705E-2</v>
      </c>
      <c r="F37" s="316">
        <v>10</v>
      </c>
      <c r="G37" s="119">
        <v>43600</v>
      </c>
      <c r="H37" s="21">
        <f>E37*G37/F37</f>
        <v>256.47058823529409</v>
      </c>
      <c r="I37" s="462" t="s">
        <v>24</v>
      </c>
      <c r="M37" s="34">
        <f>C37*G37</f>
        <v>43600</v>
      </c>
    </row>
    <row r="38" spans="1:13" ht="32.2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256.47058823529409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26.25" customHeight="1" thickBot="1" x14ac:dyDescent="0.3">
      <c r="A45" s="28">
        <v>1</v>
      </c>
      <c r="B45" s="29"/>
      <c r="C45" s="118">
        <v>1</v>
      </c>
      <c r="D45" s="31">
        <f>SUM(B16)</f>
        <v>17</v>
      </c>
      <c r="E45" s="32">
        <f>C45/D45</f>
        <v>5.8823529411764705E-2</v>
      </c>
      <c r="F45" s="118">
        <v>1</v>
      </c>
      <c r="G45" s="119"/>
      <c r="H45" s="21">
        <f>E45*G45/F45</f>
        <v>0</v>
      </c>
      <c r="I45" s="462" t="s">
        <v>24</v>
      </c>
    </row>
    <row r="46" spans="1:13" ht="31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13" s="269" customFormat="1" ht="31.5" customHeight="1" thickBot="1" x14ac:dyDescent="0.3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s="269" customFormat="1" ht="31.5" customHeight="1" thickBot="1" x14ac:dyDescent="0.3">
      <c r="A48" s="12" t="s">
        <v>1</v>
      </c>
      <c r="B48" s="268" t="s">
        <v>27</v>
      </c>
      <c r="C48" s="268" t="s">
        <v>10</v>
      </c>
      <c r="D48" s="268" t="s">
        <v>4</v>
      </c>
      <c r="E48" s="268" t="s">
        <v>11</v>
      </c>
      <c r="F48" s="268" t="s">
        <v>12</v>
      </c>
      <c r="G48" s="268" t="s">
        <v>13</v>
      </c>
      <c r="H48" s="268" t="s">
        <v>7</v>
      </c>
      <c r="I48" s="15" t="s">
        <v>8</v>
      </c>
    </row>
    <row r="49" spans="1:9" s="269" customFormat="1" ht="31.5" customHeight="1" thickBot="1" x14ac:dyDescent="0.3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69" customFormat="1" ht="31.5" customHeight="1" x14ac:dyDescent="0.25">
      <c r="A50" s="410" t="s">
        <v>206</v>
      </c>
      <c r="B50" s="411"/>
      <c r="C50" s="411"/>
      <c r="D50" s="411"/>
      <c r="E50" s="411"/>
      <c r="F50" s="411"/>
      <c r="G50" s="411"/>
      <c r="H50" s="411"/>
      <c r="I50" s="412"/>
    </row>
    <row r="51" spans="1:9" s="269" customFormat="1" ht="31.5" customHeight="1" thickBot="1" x14ac:dyDescent="0.3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62" t="s">
        <v>24</v>
      </c>
    </row>
    <row r="52" spans="1:9" s="269" customFormat="1" ht="25.5" customHeight="1" thickBot="1" x14ac:dyDescent="0.3">
      <c r="A52" s="394" t="s">
        <v>29</v>
      </c>
      <c r="B52" s="395"/>
      <c r="C52" s="395"/>
      <c r="D52" s="395"/>
      <c r="E52" s="395"/>
      <c r="F52" s="396"/>
      <c r="G52" s="236"/>
      <c r="H52" s="23">
        <f>SUM(H51:H51)</f>
        <v>0</v>
      </c>
      <c r="I52" s="463"/>
    </row>
    <row r="53" spans="1:9" s="269" customFormat="1" x14ac:dyDescent="0.25"/>
    <row r="54" spans="1:9" s="269" customFormat="1" ht="15.75" customHeight="1" x14ac:dyDescent="0.25">
      <c r="A54" s="390" t="s">
        <v>207</v>
      </c>
      <c r="B54" s="390"/>
      <c r="C54" s="390"/>
      <c r="D54" s="390"/>
      <c r="E54" s="390"/>
      <c r="F54" s="390"/>
      <c r="G54" s="390"/>
      <c r="H54" s="390"/>
      <c r="I54" s="390"/>
    </row>
    <row r="55" spans="1:9" s="269" customFormat="1" ht="6" customHeight="1" x14ac:dyDescent="0.25"/>
    <row r="56" spans="1:9" s="269" customFormat="1" ht="21.75" customHeight="1" x14ac:dyDescent="0.25">
      <c r="B56"/>
      <c r="C56" s="35"/>
      <c r="D56" s="34"/>
      <c r="E56" s="34"/>
      <c r="F56" s="34"/>
      <c r="H56" s="34"/>
      <c r="I56" s="267"/>
    </row>
    <row r="57" spans="1:9" s="269" customFormat="1" ht="16.5" thickBot="1" x14ac:dyDescent="0.3">
      <c r="B57"/>
      <c r="C57" s="35"/>
      <c r="D57" s="34"/>
      <c r="E57" s="34"/>
      <c r="F57" s="34"/>
      <c r="H57" s="34"/>
      <c r="I57" s="267"/>
    </row>
    <row r="58" spans="1:9" s="269" customFormat="1" ht="16.5" thickBot="1" x14ac:dyDescent="0.3">
      <c r="A58" s="79"/>
      <c r="B58" s="80"/>
      <c r="D58" s="397" t="s">
        <v>94</v>
      </c>
      <c r="E58" s="398"/>
      <c r="F58" s="398"/>
      <c r="G58" s="399"/>
      <c r="H58" s="82" t="s">
        <v>95</v>
      </c>
      <c r="I58" s="267"/>
    </row>
    <row r="59" spans="1:9" s="269" customFormat="1" ht="31.5" customHeight="1" x14ac:dyDescent="0.25">
      <c r="A59" s="79"/>
      <c r="B59" s="80"/>
      <c r="D59" s="237"/>
      <c r="E59" s="238"/>
      <c r="F59" s="239"/>
      <c r="G59" s="240"/>
      <c r="H59" s="241"/>
      <c r="I59" s="267"/>
    </row>
    <row r="60" spans="1:9" s="269" customFormat="1" ht="16.5" thickBot="1" x14ac:dyDescent="0.3">
      <c r="A60" s="77"/>
      <c r="B60" s="78"/>
      <c r="D60" s="104">
        <f>SUM(H29)</f>
        <v>15131.95662983599</v>
      </c>
      <c r="E60" s="105">
        <f>SUM(H38)</f>
        <v>256.47058823529409</v>
      </c>
      <c r="F60" s="242">
        <f>SUM(H46)</f>
        <v>0</v>
      </c>
      <c r="G60" s="243">
        <f>SUM(H52)</f>
        <v>0</v>
      </c>
      <c r="H60" s="244">
        <f>SUM(D60:G60)</f>
        <v>15388.427218071283</v>
      </c>
      <c r="I60" s="267"/>
    </row>
    <row r="61" spans="1:9" s="269" customFormat="1" x14ac:dyDescent="0.25">
      <c r="A61" s="77"/>
      <c r="B61" s="78"/>
    </row>
    <row r="62" spans="1:9" x14ac:dyDescent="0.25">
      <c r="B62"/>
    </row>
    <row r="63" spans="1:9" ht="31.5" customHeight="1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3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3" ht="16.5" thickBot="1" x14ac:dyDescent="0.3"/>
    <row r="67" spans="1:13" ht="16.5" hidden="1" thickBot="1" x14ac:dyDescent="0.3"/>
    <row r="68" spans="1:13" ht="92.25" customHeight="1" x14ac:dyDescent="0.25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3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3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3" x14ac:dyDescent="0.25">
      <c r="A71" s="6">
        <v>1</v>
      </c>
      <c r="B71" s="48" t="s">
        <v>50</v>
      </c>
      <c r="C71" s="7" t="s">
        <v>46</v>
      </c>
      <c r="D71" s="119">
        <v>27630.48</v>
      </c>
      <c r="E71" s="19">
        <f>SUM(B19)</f>
        <v>1094</v>
      </c>
      <c r="F71" s="21">
        <f>SUM(B20)</f>
        <v>64.352941176470594</v>
      </c>
      <c r="G71" s="260">
        <f t="shared" ref="G71:G76" si="0">D71*F71/E71</f>
        <v>1625.3223529411764</v>
      </c>
      <c r="H71" s="119">
        <v>5.77</v>
      </c>
      <c r="I71" s="106">
        <f t="shared" ref="I71:I76" si="1">G71*H71</f>
        <v>9378.1099764705868</v>
      </c>
      <c r="L71" s="34">
        <f t="shared" ref="L71:L76" si="2">D71*H71</f>
        <v>159427.86959999998</v>
      </c>
    </row>
    <row r="72" spans="1:13" x14ac:dyDescent="0.25">
      <c r="A72" s="6">
        <v>2</v>
      </c>
      <c r="B72" s="48" t="s">
        <v>51</v>
      </c>
      <c r="C72" s="7" t="s">
        <v>47</v>
      </c>
      <c r="D72" s="359">
        <v>5.8681999999999999</v>
      </c>
      <c r="E72" s="19">
        <f>SUM(B19)</f>
        <v>1094</v>
      </c>
      <c r="F72" s="21">
        <f>SUM(B20)</f>
        <v>64.352941176470594</v>
      </c>
      <c r="G72" s="260">
        <f t="shared" si="0"/>
        <v>0.34518823529411768</v>
      </c>
      <c r="H72" s="119">
        <v>1880.08</v>
      </c>
      <c r="I72" s="106">
        <f t="shared" si="1"/>
        <v>648.98149741176474</v>
      </c>
      <c r="L72" s="34">
        <f t="shared" si="2"/>
        <v>11032.685455999999</v>
      </c>
    </row>
    <row r="73" spans="1:13" x14ac:dyDescent="0.25">
      <c r="A73" s="6">
        <v>3</v>
      </c>
      <c r="B73" s="48" t="s">
        <v>44</v>
      </c>
      <c r="C73" s="7" t="s">
        <v>48</v>
      </c>
      <c r="D73" s="384">
        <v>943.78579999999999</v>
      </c>
      <c r="E73" s="19">
        <f>SUM(B19)</f>
        <v>1094</v>
      </c>
      <c r="F73" s="21">
        <f>SUM(B20)</f>
        <v>64.352941176470594</v>
      </c>
      <c r="G73" s="260">
        <f t="shared" si="0"/>
        <v>55.516811764705885</v>
      </c>
      <c r="H73" s="119">
        <v>27.37</v>
      </c>
      <c r="I73" s="106">
        <f t="shared" si="1"/>
        <v>1519.4951380000002</v>
      </c>
      <c r="L73" s="34">
        <f t="shared" si="2"/>
        <v>25831.417346000002</v>
      </c>
    </row>
    <row r="74" spans="1:13" x14ac:dyDescent="0.25">
      <c r="A74" s="42">
        <v>4</v>
      </c>
      <c r="B74" s="49" t="s">
        <v>49</v>
      </c>
      <c r="C74" s="43" t="s">
        <v>48</v>
      </c>
      <c r="D74" s="360">
        <v>110.03</v>
      </c>
      <c r="E74" s="46">
        <f>SUM(B19)</f>
        <v>1094</v>
      </c>
      <c r="F74" s="47">
        <f>SUM(B20)</f>
        <v>64.352941176470594</v>
      </c>
      <c r="G74" s="261">
        <f t="shared" si="0"/>
        <v>6.4723529411764709</v>
      </c>
      <c r="H74" s="120">
        <v>141.12</v>
      </c>
      <c r="I74" s="107">
        <f t="shared" si="1"/>
        <v>913.37844705882355</v>
      </c>
      <c r="L74" s="34">
        <f t="shared" si="2"/>
        <v>15527.4336</v>
      </c>
    </row>
    <row r="75" spans="1:13" x14ac:dyDescent="0.25">
      <c r="A75" s="6">
        <v>5</v>
      </c>
      <c r="B75" s="48" t="s">
        <v>45</v>
      </c>
      <c r="C75" s="7" t="s">
        <v>48</v>
      </c>
      <c r="D75" s="152">
        <v>88.605999999999995</v>
      </c>
      <c r="E75" s="19">
        <f>SUM(B19)</f>
        <v>1094</v>
      </c>
      <c r="F75" s="21">
        <f>SUM(B20)</f>
        <v>64.352941176470594</v>
      </c>
      <c r="G75" s="260">
        <f t="shared" si="0"/>
        <v>5.2121176470588244</v>
      </c>
      <c r="H75" s="119">
        <v>17.899999999999999</v>
      </c>
      <c r="I75" s="106">
        <f t="shared" si="1"/>
        <v>93.296905882352945</v>
      </c>
      <c r="L75" s="34">
        <f t="shared" si="2"/>
        <v>1586.0473999999997</v>
      </c>
    </row>
    <row r="76" spans="1:13" ht="16.5" thickBot="1" x14ac:dyDescent="0.3">
      <c r="A76" s="42">
        <v>6</v>
      </c>
      <c r="B76" s="49" t="s">
        <v>109</v>
      </c>
      <c r="C76" s="43" t="s">
        <v>48</v>
      </c>
      <c r="D76" s="273">
        <v>11542.82</v>
      </c>
      <c r="E76" s="46">
        <f>SUM(B19)</f>
        <v>1094</v>
      </c>
      <c r="F76" s="47">
        <f>SUM(B20)</f>
        <v>64.352941176470594</v>
      </c>
      <c r="G76" s="261">
        <f t="shared" si="0"/>
        <v>678.98941176470589</v>
      </c>
      <c r="H76" s="120">
        <v>7.05</v>
      </c>
      <c r="I76" s="107">
        <f t="shared" si="1"/>
        <v>4786.8753529411761</v>
      </c>
      <c r="L76" s="34">
        <f t="shared" si="2"/>
        <v>81376.880999999994</v>
      </c>
      <c r="M76" s="34"/>
    </row>
    <row r="77" spans="1:13" ht="31.5" customHeight="1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23"/>
      <c r="I77" s="108">
        <f>SUM(I71:I76)</f>
        <v>17340.137317764704</v>
      </c>
    </row>
    <row r="78" spans="1:13" x14ac:dyDescent="0.25">
      <c r="D78" s="213"/>
      <c r="E78" s="34"/>
      <c r="F78" s="34"/>
    </row>
    <row r="79" spans="1:13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3" ht="16.5" thickBot="1" x14ac:dyDescent="0.3"/>
    <row r="81" spans="1:9" ht="83.25" customHeight="1" x14ac:dyDescent="0.25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1094</v>
      </c>
      <c r="F84" s="21">
        <f>SUM(B20)</f>
        <v>64.352941176470594</v>
      </c>
      <c r="G84" s="7">
        <f>D84*F84/E84</f>
        <v>5.8823529411764712E-2</v>
      </c>
      <c r="H84" s="119"/>
      <c r="I84" s="106">
        <f>G84*H84</f>
        <v>0</v>
      </c>
    </row>
    <row r="85" spans="1:9" ht="31.5" customHeight="1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23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82.5" customHeight="1" x14ac:dyDescent="0.25">
      <c r="A89" s="36" t="s">
        <v>1</v>
      </c>
      <c r="B89" s="145" t="s">
        <v>33</v>
      </c>
      <c r="C89" s="145" t="s">
        <v>34</v>
      </c>
      <c r="D89" s="145" t="s">
        <v>35</v>
      </c>
      <c r="E89" s="188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51" t="s">
        <v>138</v>
      </c>
      <c r="C92" s="29" t="s">
        <v>138</v>
      </c>
      <c r="D92" s="29">
        <v>0</v>
      </c>
      <c r="E92" s="19">
        <f>SUM(B19)</f>
        <v>1094</v>
      </c>
      <c r="F92" s="21">
        <f>SUM(B20)</f>
        <v>64.352941176470594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23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90.75" customHeight="1" x14ac:dyDescent="0.2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1094</v>
      </c>
      <c r="F100" s="21">
        <f>SUM(B20)</f>
        <v>64.352941176470594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23"/>
      <c r="I101" s="23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94.5" x14ac:dyDescent="0.2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 x14ac:dyDescent="0.25">
      <c r="A107" s="391" t="s">
        <v>63</v>
      </c>
      <c r="B107" s="392"/>
      <c r="C107" s="392"/>
      <c r="D107" s="392"/>
      <c r="E107" s="392"/>
      <c r="F107" s="392"/>
      <c r="G107" s="392"/>
      <c r="H107" s="392"/>
      <c r="I107" s="392"/>
      <c r="J107" s="393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1094</v>
      </c>
      <c r="F108" s="21">
        <f>SUM(B20)</f>
        <v>64.352941176470594</v>
      </c>
      <c r="G108" s="7">
        <f>D108*F108/E108</f>
        <v>5.8823529411764712E-2</v>
      </c>
      <c r="H108" s="119">
        <v>1527.27</v>
      </c>
      <c r="I108" s="109">
        <f>G108*H108</f>
        <v>89.839411764705886</v>
      </c>
      <c r="J108" s="121">
        <v>0</v>
      </c>
      <c r="L108" s="34">
        <f>D108*H108</f>
        <v>1527.27</v>
      </c>
    </row>
    <row r="109" spans="1:12" ht="31.5" customHeight="1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23"/>
      <c r="I109" s="139">
        <f>SUM(I108:I108)</f>
        <v>89.839411764705886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20" ht="83.25" customHeight="1" x14ac:dyDescent="0.25">
      <c r="A113" s="36" t="s">
        <v>1</v>
      </c>
      <c r="B113" s="158" t="s">
        <v>163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20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20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20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14428</v>
      </c>
      <c r="F116" s="21">
        <f>SUM(B20)</f>
        <v>64.352941176470594</v>
      </c>
      <c r="G116" s="194">
        <f>D116*F116/E116</f>
        <v>4.4602814788238564E-3</v>
      </c>
      <c r="H116" s="119">
        <f>(114240+5302)*1.302*1.1107</f>
        <v>172873.43981880002</v>
      </c>
      <c r="I116" s="106">
        <f>G116*H116</f>
        <v>771.0642018043643</v>
      </c>
      <c r="L116" s="34">
        <f>D116*H116</f>
        <v>172873.43981880002</v>
      </c>
      <c r="M116" s="34">
        <f>L116*12</f>
        <v>2074481.2778256002</v>
      </c>
      <c r="N116" s="34"/>
      <c r="O116" s="34">
        <f>M116/11</f>
        <v>188589.20707505455</v>
      </c>
      <c r="R116" s="222"/>
      <c r="T116" s="34"/>
    </row>
    <row r="117" spans="1:20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14428</v>
      </c>
      <c r="F117" s="21">
        <f>SUM(B20)</f>
        <v>64.352941176470594</v>
      </c>
      <c r="G117" s="194">
        <f t="shared" ref="G117:G166" si="3">D117*F117/E117</f>
        <v>4.4602814788238564E-3</v>
      </c>
      <c r="H117" s="119">
        <f>(53800+7600)*1.302*1.1107</f>
        <v>88792.467960000009</v>
      </c>
      <c r="I117" s="106">
        <f t="shared" ref="I117:I166" si="4">G117*H117</f>
        <v>396.03940030104872</v>
      </c>
      <c r="L117" s="34">
        <f t="shared" ref="L117:L166" si="5">D117*H117</f>
        <v>88792.467960000009</v>
      </c>
      <c r="M117" s="34">
        <f t="shared" ref="M117:M166" si="6">L117*12</f>
        <v>1065509.61552</v>
      </c>
      <c r="N117" s="34"/>
      <c r="O117" s="34">
        <f t="shared" ref="O117:O166" si="7">M117/11</f>
        <v>96864.510501818178</v>
      </c>
      <c r="R117" s="222"/>
      <c r="T117" s="34"/>
    </row>
    <row r="118" spans="1:20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14428</v>
      </c>
      <c r="F118" s="21">
        <f>SUM(B20)</f>
        <v>64.352941176470594</v>
      </c>
      <c r="G118" s="194">
        <f t="shared" si="3"/>
        <v>4.4602814788238564E-3</v>
      </c>
      <c r="H118" s="119">
        <f>53850*1.302*1.1107</f>
        <v>77874.175889999999</v>
      </c>
      <c r="I118" s="106">
        <f t="shared" si="4"/>
        <v>347.34074440083828</v>
      </c>
      <c r="L118" s="34">
        <f t="shared" si="5"/>
        <v>77874.175889999999</v>
      </c>
      <c r="M118" s="34">
        <f t="shared" si="6"/>
        <v>934490.11067999993</v>
      </c>
      <c r="N118" s="34"/>
      <c r="O118" s="34">
        <f t="shared" si="7"/>
        <v>84953.646425454543</v>
      </c>
      <c r="R118" s="222"/>
      <c r="T118" s="34"/>
    </row>
    <row r="119" spans="1:20" s="343" customFormat="1" ht="45.75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14428</v>
      </c>
      <c r="F119" s="21">
        <f>SUM(B20)</f>
        <v>64.352941176470594</v>
      </c>
      <c r="G119" s="194">
        <f t="shared" ref="G119" si="8">D119*F119/E119</f>
        <v>4.4602814788238564E-3</v>
      </c>
      <c r="H119" s="119">
        <f>30346.17*1.302*1.1107</f>
        <v>43884.549306738001</v>
      </c>
      <c r="I119" s="106">
        <f t="shared" ref="I119" si="9">G119*H119</f>
        <v>195.7374424793758</v>
      </c>
      <c r="L119" s="34"/>
      <c r="M119" s="34"/>
      <c r="N119" s="34"/>
      <c r="O119" s="34"/>
      <c r="R119" s="222"/>
      <c r="T119" s="34"/>
    </row>
    <row r="120" spans="1:20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14428</v>
      </c>
      <c r="F120" s="21">
        <f>SUM(B20)</f>
        <v>64.352941176470594</v>
      </c>
      <c r="G120" s="194">
        <f t="shared" si="3"/>
        <v>4.4602814788238564E-3</v>
      </c>
      <c r="H120" s="119">
        <f>16300*1.302*1.1107</f>
        <v>23571.941820000004</v>
      </c>
      <c r="I120" s="106">
        <f t="shared" si="4"/>
        <v>105.13749551965952</v>
      </c>
      <c r="L120" s="34">
        <f t="shared" si="5"/>
        <v>23571.941820000004</v>
      </c>
      <c r="M120" s="34">
        <f t="shared" si="6"/>
        <v>282863.30184000003</v>
      </c>
      <c r="N120" s="34"/>
      <c r="O120" s="34">
        <f t="shared" si="7"/>
        <v>25714.845621818185</v>
      </c>
      <c r="R120" s="222"/>
      <c r="T120" s="34"/>
    </row>
    <row r="121" spans="1:20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14428</v>
      </c>
      <c r="F121" s="21">
        <f>SUM(B20)</f>
        <v>64.352941176470594</v>
      </c>
      <c r="G121" s="194">
        <f t="shared" si="3"/>
        <v>4.4602814788238564E-3</v>
      </c>
      <c r="H121" s="119">
        <f xml:space="preserve"> 17100*1.302*1.1107</f>
        <v>24728.846939999999</v>
      </c>
      <c r="I121" s="106">
        <f t="shared" si="4"/>
        <v>110.297617999152</v>
      </c>
      <c r="L121" s="34">
        <f t="shared" si="5"/>
        <v>24728.846939999999</v>
      </c>
      <c r="M121" s="34">
        <f t="shared" si="6"/>
        <v>296746.16327999998</v>
      </c>
      <c r="N121" s="34"/>
      <c r="O121" s="34">
        <f t="shared" si="7"/>
        <v>26976.923934545452</v>
      </c>
      <c r="R121" s="222"/>
      <c r="T121" s="34"/>
    </row>
    <row r="122" spans="1:20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14428</v>
      </c>
      <c r="F122" s="21">
        <f>SUM(B20)</f>
        <v>64.352941176470594</v>
      </c>
      <c r="G122" s="194">
        <f t="shared" si="3"/>
        <v>4.4602814788238564E-3</v>
      </c>
      <c r="H122" s="345">
        <f>22470*1.302*1.1107</f>
        <v>32494.572558000003</v>
      </c>
      <c r="I122" s="106">
        <f t="shared" si="4"/>
        <v>144.93494014274535</v>
      </c>
      <c r="L122" s="34">
        <f t="shared" si="5"/>
        <v>32494.572558000003</v>
      </c>
      <c r="M122" s="34">
        <f t="shared" si="6"/>
        <v>389934.87069600006</v>
      </c>
      <c r="N122" s="34"/>
      <c r="O122" s="34">
        <f t="shared" si="7"/>
        <v>35448.624608727281</v>
      </c>
      <c r="R122" s="222"/>
      <c r="T122" s="34"/>
    </row>
    <row r="123" spans="1:20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14428</v>
      </c>
      <c r="F123" s="21">
        <f>SUM(B20)</f>
        <v>64.352941176470594</v>
      </c>
      <c r="G123" s="194">
        <f t="shared" si="3"/>
        <v>4.4602814788238564E-3</v>
      </c>
      <c r="H123" s="119">
        <f>18000*1.302*1.1107</f>
        <v>26030.3652</v>
      </c>
      <c r="I123" s="106">
        <f t="shared" si="4"/>
        <v>116.10275578858105</v>
      </c>
      <c r="L123" s="34">
        <f t="shared" si="5"/>
        <v>26030.3652</v>
      </c>
      <c r="M123" s="34">
        <f t="shared" si="6"/>
        <v>312364.3824</v>
      </c>
      <c r="N123" s="34"/>
      <c r="O123" s="34">
        <f t="shared" si="7"/>
        <v>28396.762036363638</v>
      </c>
      <c r="R123" s="222"/>
      <c r="T123" s="34"/>
    </row>
    <row r="124" spans="1:20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14428</v>
      </c>
      <c r="F124" s="21">
        <f>SUM(B20)</f>
        <v>64.352941176470594</v>
      </c>
      <c r="G124" s="194">
        <f t="shared" si="3"/>
        <v>4.4602814788238564E-3</v>
      </c>
      <c r="H124" s="119">
        <f>(13800+7845)*1.302*1.1107</f>
        <v>31301.514153</v>
      </c>
      <c r="I124" s="106">
        <f t="shared" si="4"/>
        <v>139.6135638357687</v>
      </c>
      <c r="L124" s="34">
        <f t="shared" si="5"/>
        <v>31301.514153</v>
      </c>
      <c r="M124" s="34">
        <f t="shared" si="6"/>
        <v>375618.16983600002</v>
      </c>
      <c r="N124" s="34"/>
      <c r="O124" s="34">
        <f t="shared" si="7"/>
        <v>34147.106348727277</v>
      </c>
      <c r="R124" s="222"/>
      <c r="T124" s="34"/>
    </row>
    <row r="125" spans="1:20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14428</v>
      </c>
      <c r="F125" s="21">
        <f>SUM(B20)</f>
        <v>64.352941176470594</v>
      </c>
      <c r="G125" s="194">
        <f t="shared" si="3"/>
        <v>1.3380844436471567E-2</v>
      </c>
      <c r="H125" s="119">
        <f>24000*1.302*1.1107</f>
        <v>34707.153599999998</v>
      </c>
      <c r="I125" s="106">
        <f t="shared" si="4"/>
        <v>464.41102315432408</v>
      </c>
      <c r="L125" s="34">
        <f t="shared" si="5"/>
        <v>104121.4608</v>
      </c>
      <c r="M125" s="34">
        <f t="shared" si="6"/>
        <v>1249457.5296</v>
      </c>
      <c r="N125" s="34"/>
      <c r="O125" s="34">
        <f t="shared" si="7"/>
        <v>113587.04814545455</v>
      </c>
      <c r="R125" s="222"/>
      <c r="T125" s="34"/>
    </row>
    <row r="126" spans="1:20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14428</v>
      </c>
      <c r="F126" s="21">
        <f>SUM(B20)</f>
        <v>64.352941176470594</v>
      </c>
      <c r="G126" s="194">
        <f t="shared" si="3"/>
        <v>4.4602814788238564E-3</v>
      </c>
      <c r="H126" s="119">
        <f>22500*1.302*1.1107</f>
        <v>32537.9565</v>
      </c>
      <c r="I126" s="106">
        <f t="shared" si="4"/>
        <v>145.1284447357263</v>
      </c>
      <c r="L126" s="34">
        <f t="shared" si="5"/>
        <v>32537.9565</v>
      </c>
      <c r="M126" s="34">
        <f t="shared" si="6"/>
        <v>390455.478</v>
      </c>
      <c r="N126" s="34"/>
      <c r="O126" s="34">
        <f t="shared" si="7"/>
        <v>35495.952545454544</v>
      </c>
      <c r="R126" s="222"/>
      <c r="T126" s="34"/>
    </row>
    <row r="127" spans="1:20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14428</v>
      </c>
      <c r="F127" s="21">
        <f>SUM(B20)</f>
        <v>64.352941176470594</v>
      </c>
      <c r="G127" s="194">
        <f t="shared" si="3"/>
        <v>4.4602814788238564E-3</v>
      </c>
      <c r="H127" s="119">
        <f>20235*1.302*1.1107</f>
        <v>29262.468879000004</v>
      </c>
      <c r="I127" s="106">
        <f t="shared" si="4"/>
        <v>130.51884796566321</v>
      </c>
      <c r="L127" s="34">
        <f t="shared" si="5"/>
        <v>29262.468879000004</v>
      </c>
      <c r="M127" s="34">
        <f t="shared" si="6"/>
        <v>351149.62654800003</v>
      </c>
      <c r="N127" s="34"/>
      <c r="O127" s="34">
        <f t="shared" si="7"/>
        <v>31922.693322545456</v>
      </c>
      <c r="R127" s="222"/>
      <c r="T127" s="34"/>
    </row>
    <row r="128" spans="1:20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14428</v>
      </c>
      <c r="F128" s="21">
        <f>SUM(B20)</f>
        <v>64.352941176470594</v>
      </c>
      <c r="G128" s="194">
        <f t="shared" si="3"/>
        <v>8.9205629576477128E-3</v>
      </c>
      <c r="H128" s="119">
        <f>13800*D128*1.302*1.1107</f>
        <v>39913.226640000008</v>
      </c>
      <c r="I128" s="106">
        <f t="shared" si="4"/>
        <v>356.04845108498193</v>
      </c>
      <c r="L128" s="34">
        <f t="shared" si="5"/>
        <v>79826.453280000016</v>
      </c>
      <c r="M128" s="34">
        <f t="shared" si="6"/>
        <v>957917.43936000019</v>
      </c>
      <c r="N128" s="34"/>
      <c r="O128" s="34">
        <f t="shared" si="7"/>
        <v>87083.403578181838</v>
      </c>
      <c r="R128" s="222"/>
      <c r="T128" s="34"/>
    </row>
    <row r="129" spans="1:20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14428</v>
      </c>
      <c r="F129" s="21">
        <f>SUM(B20)</f>
        <v>64.352941176470594</v>
      </c>
      <c r="G129" s="194">
        <f t="shared" si="3"/>
        <v>4.4602814788238564E-3</v>
      </c>
      <c r="H129" s="119">
        <f>14410*1.302*1.1107</f>
        <v>20838.753474000001</v>
      </c>
      <c r="I129" s="106">
        <f t="shared" si="4"/>
        <v>92.946706161858501</v>
      </c>
      <c r="L129" s="34">
        <f t="shared" si="5"/>
        <v>20838.753474000001</v>
      </c>
      <c r="M129" s="34">
        <f t="shared" si="6"/>
        <v>250065.04168800003</v>
      </c>
      <c r="N129" s="34"/>
      <c r="O129" s="34">
        <f t="shared" si="7"/>
        <v>22733.185608000003</v>
      </c>
      <c r="R129" s="222"/>
      <c r="T129" s="34"/>
    </row>
    <row r="130" spans="1:20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14428</v>
      </c>
      <c r="F130" s="21">
        <f>SUM(B20)</f>
        <v>64.352941176470594</v>
      </c>
      <c r="G130" s="194">
        <f t="shared" si="3"/>
        <v>2.2301407394119282E-3</v>
      </c>
      <c r="H130" s="119">
        <f>14100*D130*1.302*1.1107</f>
        <v>10195.22637</v>
      </c>
      <c r="I130" s="106">
        <f t="shared" si="4"/>
        <v>22.73678967526379</v>
      </c>
      <c r="L130" s="34">
        <f t="shared" si="5"/>
        <v>5097.6131850000002</v>
      </c>
      <c r="M130" s="34">
        <f t="shared" si="6"/>
        <v>61171.358220000002</v>
      </c>
      <c r="N130" s="34"/>
      <c r="O130" s="34">
        <f t="shared" si="7"/>
        <v>5561.0325654545459</v>
      </c>
      <c r="R130" s="222"/>
      <c r="T130" s="34"/>
    </row>
    <row r="131" spans="1:20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14428</v>
      </c>
      <c r="F131" s="21">
        <f>SUM(B20)</f>
        <v>64.352941176470594</v>
      </c>
      <c r="G131" s="194">
        <f t="shared" si="3"/>
        <v>5.3523377745886266E-2</v>
      </c>
      <c r="H131" s="119">
        <f>13800*D131*1.302*1.1107-42818.51</f>
        <v>196660.84984000001</v>
      </c>
      <c r="I131" s="106">
        <f t="shared" si="4"/>
        <v>10525.952953813337</v>
      </c>
      <c r="L131" s="34">
        <f t="shared" si="5"/>
        <v>2359930.19808</v>
      </c>
      <c r="M131" s="34">
        <f t="shared" si="6"/>
        <v>28319162.376960002</v>
      </c>
      <c r="N131" s="34"/>
      <c r="O131" s="34">
        <f t="shared" si="7"/>
        <v>2574469.3069963637</v>
      </c>
      <c r="R131" s="222"/>
      <c r="T131" s="34"/>
    </row>
    <row r="132" spans="1:20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14428</v>
      </c>
      <c r="F132" s="21">
        <f>SUM(B20)</f>
        <v>64.352941176470594</v>
      </c>
      <c r="G132" s="194">
        <f t="shared" si="3"/>
        <v>1.3380844436471567E-2</v>
      </c>
      <c r="H132" s="119">
        <f>15070*D132*1.302*1.1107</f>
        <v>65379.60059400001</v>
      </c>
      <c r="I132" s="106">
        <f t="shared" si="4"/>
        <v>874.83426486695816</v>
      </c>
      <c r="L132" s="34">
        <f t="shared" si="5"/>
        <v>196138.80178200002</v>
      </c>
      <c r="M132" s="34">
        <f t="shared" si="6"/>
        <v>2353665.6213840004</v>
      </c>
      <c r="N132" s="34"/>
      <c r="O132" s="34">
        <f t="shared" si="7"/>
        <v>213969.60194400002</v>
      </c>
      <c r="R132" s="222"/>
      <c r="T132" s="34"/>
    </row>
    <row r="133" spans="1:20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14428</v>
      </c>
      <c r="F133" s="21">
        <f>SUM(B20)</f>
        <v>64.352941176470594</v>
      </c>
      <c r="G133" s="194">
        <f t="shared" si="3"/>
        <v>8.9205629576477128E-3</v>
      </c>
      <c r="H133" s="119">
        <f>(29000+11500)*D133*1.302*1.1107</f>
        <v>117136.6434</v>
      </c>
      <c r="I133" s="106">
        <f t="shared" si="4"/>
        <v>1044.9248020972295</v>
      </c>
      <c r="L133" s="34">
        <f t="shared" si="5"/>
        <v>234273.2868</v>
      </c>
      <c r="M133" s="34">
        <f t="shared" si="6"/>
        <v>2811279.4416</v>
      </c>
      <c r="N133" s="34"/>
      <c r="O133" s="34">
        <f t="shared" si="7"/>
        <v>255570.85832727273</v>
      </c>
      <c r="R133" s="222"/>
      <c r="T133" s="34"/>
    </row>
    <row r="134" spans="1:20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14428</v>
      </c>
      <c r="F134" s="21">
        <f>SUM(B20)</f>
        <v>64.352941176470594</v>
      </c>
      <c r="G134" s="194">
        <f t="shared" si="3"/>
        <v>4.4602814788238564E-3</v>
      </c>
      <c r="H134" s="119">
        <f>16850*D134*1.302*1.1107</f>
        <v>24367.31409</v>
      </c>
      <c r="I134" s="106">
        <f t="shared" si="4"/>
        <v>108.6850797243106</v>
      </c>
      <c r="L134" s="34">
        <f t="shared" si="5"/>
        <v>24367.31409</v>
      </c>
      <c r="M134" s="34">
        <f t="shared" si="6"/>
        <v>292407.76908</v>
      </c>
      <c r="N134" s="34"/>
      <c r="O134" s="34">
        <f t="shared" si="7"/>
        <v>26582.524461818182</v>
      </c>
      <c r="R134" s="222"/>
      <c r="T134" s="34"/>
    </row>
    <row r="135" spans="1:20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14428</v>
      </c>
      <c r="F135" s="21">
        <f>SUM(B20)</f>
        <v>64.352941176470594</v>
      </c>
      <c r="G135" s="194">
        <f t="shared" si="3"/>
        <v>4.4602814788238564E-3</v>
      </c>
      <c r="H135" s="119">
        <f>17250*D135*1.302*1.1107</f>
        <v>24945.766650000001</v>
      </c>
      <c r="I135" s="106">
        <f t="shared" si="4"/>
        <v>111.26514096405684</v>
      </c>
      <c r="L135" s="34">
        <f t="shared" si="5"/>
        <v>24945.766650000001</v>
      </c>
      <c r="M135" s="34">
        <f t="shared" si="6"/>
        <v>299349.1998</v>
      </c>
      <c r="N135" s="34"/>
      <c r="O135" s="34">
        <f t="shared" si="7"/>
        <v>27213.563618181819</v>
      </c>
      <c r="R135" s="222"/>
      <c r="T135" s="34"/>
    </row>
    <row r="136" spans="1:20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14428</v>
      </c>
      <c r="F136" s="21">
        <f>SUM(B20)</f>
        <v>64.352941176470594</v>
      </c>
      <c r="G136" s="194">
        <f t="shared" si="3"/>
        <v>4.4602814788238564E-3</v>
      </c>
      <c r="H136" s="119">
        <f>17250*D136*1.302*1.1107</f>
        <v>24945.766650000001</v>
      </c>
      <c r="I136" s="106">
        <f t="shared" si="4"/>
        <v>111.26514096405684</v>
      </c>
      <c r="L136" s="34">
        <f t="shared" si="5"/>
        <v>24945.766650000001</v>
      </c>
      <c r="M136" s="34">
        <f t="shared" si="6"/>
        <v>299349.1998</v>
      </c>
      <c r="N136" s="34"/>
      <c r="O136" s="34">
        <f t="shared" si="7"/>
        <v>27213.563618181819</v>
      </c>
      <c r="R136" s="222"/>
      <c r="T136" s="34"/>
    </row>
    <row r="137" spans="1:20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14428</v>
      </c>
      <c r="F137" s="21">
        <f>SUM(B20)</f>
        <v>64.352941176470594</v>
      </c>
      <c r="G137" s="194">
        <f t="shared" si="3"/>
        <v>8.9205629576477128E-3</v>
      </c>
      <c r="H137" s="119">
        <f>25275*D137*1.302*1.1107</f>
        <v>73101.942270000014</v>
      </c>
      <c r="I137" s="106">
        <f t="shared" si="4"/>
        <v>652.11047834586373</v>
      </c>
      <c r="L137" s="34">
        <f t="shared" si="5"/>
        <v>146203.88454000003</v>
      </c>
      <c r="M137" s="34">
        <f t="shared" si="6"/>
        <v>1754446.6144800005</v>
      </c>
      <c r="N137" s="34"/>
      <c r="O137" s="34">
        <f t="shared" si="7"/>
        <v>159495.14677090914</v>
      </c>
      <c r="R137" s="222"/>
      <c r="T137" s="34"/>
    </row>
    <row r="138" spans="1:20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14428</v>
      </c>
      <c r="F138" s="21">
        <f>SUM(B20)</f>
        <v>64.352941176470594</v>
      </c>
      <c r="G138" s="194">
        <f t="shared" si="3"/>
        <v>6.6904222182357833E-3</v>
      </c>
      <c r="H138" s="119">
        <f>19915*D138*1.302*1.1107</f>
        <v>43199.560246500005</v>
      </c>
      <c r="I138" s="106">
        <f t="shared" si="4"/>
        <v>289.02329769119893</v>
      </c>
      <c r="L138" s="34">
        <f t="shared" si="5"/>
        <v>64799.340369750003</v>
      </c>
      <c r="M138" s="34">
        <f t="shared" si="6"/>
        <v>777592.0844370001</v>
      </c>
      <c r="N138" s="34"/>
      <c r="O138" s="34">
        <f t="shared" si="7"/>
        <v>70690.189494272738</v>
      </c>
      <c r="R138" s="222"/>
      <c r="T138" s="34"/>
    </row>
    <row r="139" spans="1:20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14428</v>
      </c>
      <c r="F139" s="21">
        <f>SUM(B20)</f>
        <v>64.352941176470594</v>
      </c>
      <c r="G139" s="194">
        <f t="shared" si="3"/>
        <v>4.4602814788238564E-3</v>
      </c>
      <c r="H139" s="119">
        <f>17415*D139*1.302*1.1107</f>
        <v>25184.378331000004</v>
      </c>
      <c r="I139" s="106">
        <f t="shared" si="4"/>
        <v>112.32941622545218</v>
      </c>
      <c r="L139" s="34">
        <f t="shared" si="5"/>
        <v>25184.378331000004</v>
      </c>
      <c r="M139" s="34">
        <f t="shared" si="6"/>
        <v>302212.53997200006</v>
      </c>
      <c r="N139" s="34"/>
      <c r="O139" s="34">
        <f t="shared" si="7"/>
        <v>27473.867270181825</v>
      </c>
      <c r="R139" s="222"/>
      <c r="T139" s="34"/>
    </row>
    <row r="140" spans="1:20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14428</v>
      </c>
      <c r="F140" s="21">
        <f>SUM(B20)</f>
        <v>64.352941176470594</v>
      </c>
      <c r="G140" s="194">
        <f>D140*F140/E140</f>
        <v>4.4602814788238564E-3</v>
      </c>
      <c r="H140" s="119">
        <f>16400*D141*1.302*1.1107</f>
        <v>23716.554960000001</v>
      </c>
      <c r="I140" s="106">
        <f t="shared" si="4"/>
        <v>105.78251082959608</v>
      </c>
      <c r="L140" s="34">
        <f t="shared" si="5"/>
        <v>23716.554960000001</v>
      </c>
      <c r="M140" s="34">
        <f t="shared" si="6"/>
        <v>284598.65951999999</v>
      </c>
      <c r="N140" s="34"/>
      <c r="O140" s="34">
        <f t="shared" si="7"/>
        <v>25872.605410909091</v>
      </c>
      <c r="R140" s="222"/>
      <c r="T140" s="34"/>
    </row>
    <row r="141" spans="1:20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14428</v>
      </c>
      <c r="F141" s="21">
        <f>SUM(B20)</f>
        <v>64.352941176470594</v>
      </c>
      <c r="G141" s="194">
        <f t="shared" si="3"/>
        <v>4.4602814788238564E-3</v>
      </c>
      <c r="H141" s="119">
        <f>22000*D141*1.302*1.1107</f>
        <v>31814.890800000001</v>
      </c>
      <c r="I141" s="106">
        <f t="shared" si="4"/>
        <v>141.90336818604351</v>
      </c>
      <c r="L141" s="34">
        <f t="shared" si="5"/>
        <v>31814.890800000001</v>
      </c>
      <c r="M141" s="34">
        <f t="shared" si="6"/>
        <v>381778.68960000004</v>
      </c>
      <c r="N141" s="34"/>
      <c r="O141" s="34">
        <f t="shared" si="7"/>
        <v>34707.153600000005</v>
      </c>
      <c r="R141" s="222"/>
      <c r="T141" s="34"/>
    </row>
    <row r="142" spans="1:20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14428</v>
      </c>
      <c r="F142" s="21">
        <f>SUM(B20)</f>
        <v>64.352941176470594</v>
      </c>
      <c r="G142" s="194">
        <f t="shared" si="3"/>
        <v>4.4602814788238564E-3</v>
      </c>
      <c r="H142" s="119">
        <f>(24700+14400)*D142*1.302*1.1107</f>
        <v>56543.737740000004</v>
      </c>
      <c r="I142" s="106">
        <f t="shared" si="4"/>
        <v>252.20098618519552</v>
      </c>
      <c r="L142" s="34">
        <f t="shared" si="5"/>
        <v>56543.737740000004</v>
      </c>
      <c r="M142" s="34">
        <f t="shared" si="6"/>
        <v>678524.85288000002</v>
      </c>
      <c r="N142" s="34"/>
      <c r="O142" s="34">
        <f t="shared" si="7"/>
        <v>61684.077534545453</v>
      </c>
      <c r="R142" s="222"/>
      <c r="T142" s="34"/>
    </row>
    <row r="143" spans="1:20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14428</v>
      </c>
      <c r="F143" s="21">
        <f>SUM(B20)</f>
        <v>64.352941176470594</v>
      </c>
      <c r="G143" s="194">
        <f t="shared" si="3"/>
        <v>4.4602814788238564E-3</v>
      </c>
      <c r="H143" s="119">
        <f>(29600+14710)*D143*1.302*1.1107</f>
        <v>64078.082334000006</v>
      </c>
      <c r="I143" s="106">
        <f t="shared" si="4"/>
        <v>285.80628383289036</v>
      </c>
      <c r="L143" s="34">
        <f t="shared" si="5"/>
        <v>64078.082334000006</v>
      </c>
      <c r="M143" s="34">
        <f t="shared" si="6"/>
        <v>768936.98800800007</v>
      </c>
      <c r="N143" s="34"/>
      <c r="O143" s="34">
        <f t="shared" si="7"/>
        <v>69903.36254618183</v>
      </c>
      <c r="R143" s="222"/>
      <c r="T143" s="34"/>
    </row>
    <row r="144" spans="1:20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14428</v>
      </c>
      <c r="F144" s="21">
        <f>SUM(B20)</f>
        <v>64.352941176470594</v>
      </c>
      <c r="G144" s="194">
        <f t="shared" si="3"/>
        <v>4.4602814788238564E-3</v>
      </c>
      <c r="H144" s="119">
        <f>13800*D144*1.302*1.1107</f>
        <v>19956.613320000004</v>
      </c>
      <c r="I144" s="106">
        <f t="shared" si="4"/>
        <v>89.012112771245484</v>
      </c>
      <c r="L144" s="34">
        <f t="shared" si="5"/>
        <v>19956.613320000004</v>
      </c>
      <c r="M144" s="34">
        <f t="shared" si="6"/>
        <v>239479.35984000005</v>
      </c>
      <c r="N144" s="34"/>
      <c r="O144" s="34">
        <f t="shared" si="7"/>
        <v>21770.85089454546</v>
      </c>
      <c r="R144" s="222"/>
      <c r="T144" s="34"/>
    </row>
    <row r="145" spans="1:20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14428</v>
      </c>
      <c r="F145" s="21">
        <f>SUM(B20)</f>
        <v>64.352941176470594</v>
      </c>
      <c r="G145" s="194">
        <f t="shared" si="3"/>
        <v>4.4602814788238564E-3</v>
      </c>
      <c r="H145" s="119">
        <f>(13800+2300)*D145*1.302*1.1107</f>
        <v>23282.715540000001</v>
      </c>
      <c r="I145" s="106">
        <f t="shared" si="4"/>
        <v>103.84746489978639</v>
      </c>
      <c r="L145" s="34">
        <f t="shared" si="5"/>
        <v>23282.715540000001</v>
      </c>
      <c r="M145" s="34">
        <f t="shared" si="6"/>
        <v>279392.58648</v>
      </c>
      <c r="N145" s="34"/>
      <c r="O145" s="34">
        <f t="shared" si="7"/>
        <v>25399.326043636363</v>
      </c>
      <c r="R145" s="222"/>
      <c r="T145" s="34"/>
    </row>
    <row r="146" spans="1:20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14428</v>
      </c>
      <c r="F146" s="21">
        <f>SUM(B20)</f>
        <v>64.352941176470594</v>
      </c>
      <c r="G146" s="194">
        <f t="shared" si="3"/>
        <v>4.4602814788238564E-3</v>
      </c>
      <c r="H146" s="119">
        <f>14300*D146*1.302*1.1107</f>
        <v>20679.679020000003</v>
      </c>
      <c r="I146" s="106">
        <f t="shared" si="4"/>
        <v>92.237189320928294</v>
      </c>
      <c r="L146" s="34">
        <f t="shared" si="5"/>
        <v>20679.679020000003</v>
      </c>
      <c r="M146" s="34">
        <f t="shared" si="6"/>
        <v>248156.14824000004</v>
      </c>
      <c r="N146" s="34"/>
      <c r="O146" s="34">
        <f t="shared" si="7"/>
        <v>22559.649840000002</v>
      </c>
      <c r="R146" s="222"/>
      <c r="T146" s="34"/>
    </row>
    <row r="147" spans="1:20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14428</v>
      </c>
      <c r="F147" s="21">
        <f>SUM(B20)</f>
        <v>64.352941176470594</v>
      </c>
      <c r="G147" s="194">
        <f t="shared" si="3"/>
        <v>4.4602814788238564E-3</v>
      </c>
      <c r="H147" s="119">
        <f>14300*D147*1.302*1.1107</f>
        <v>20679.679020000003</v>
      </c>
      <c r="I147" s="106">
        <f t="shared" si="4"/>
        <v>92.237189320928294</v>
      </c>
      <c r="L147" s="34">
        <f t="shared" si="5"/>
        <v>20679.679020000003</v>
      </c>
      <c r="M147" s="34">
        <f t="shared" si="6"/>
        <v>248156.14824000004</v>
      </c>
      <c r="N147" s="34"/>
      <c r="O147" s="34">
        <f t="shared" si="7"/>
        <v>22559.649840000002</v>
      </c>
      <c r="R147" s="222"/>
      <c r="T147" s="34"/>
    </row>
    <row r="148" spans="1:20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14428</v>
      </c>
      <c r="F148" s="21">
        <f>SUM(B20)</f>
        <v>64.352941176470594</v>
      </c>
      <c r="G148" s="194">
        <f t="shared" si="3"/>
        <v>4.4602814788238564E-3</v>
      </c>
      <c r="H148" s="119">
        <f>(25150+1350)*D148*1.302*1.1107</f>
        <v>38322.482100000001</v>
      </c>
      <c r="I148" s="106">
        <f t="shared" si="4"/>
        <v>170.92905713318876</v>
      </c>
      <c r="L148" s="34">
        <f t="shared" si="5"/>
        <v>38322.482100000001</v>
      </c>
      <c r="M148" s="34">
        <f t="shared" si="6"/>
        <v>459869.78520000004</v>
      </c>
      <c r="N148" s="34"/>
      <c r="O148" s="34">
        <f t="shared" si="7"/>
        <v>41806.344109090911</v>
      </c>
      <c r="R148" s="222"/>
      <c r="T148" s="34"/>
    </row>
    <row r="149" spans="1:20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14428</v>
      </c>
      <c r="F149" s="21">
        <f>SUM(B20)</f>
        <v>64.352941176470594</v>
      </c>
      <c r="G149" s="194">
        <f t="shared" si="3"/>
        <v>8.9205629576477128E-3</v>
      </c>
      <c r="H149" s="119">
        <f>14500*D149*1.302*1.1107</f>
        <v>41937.810600000004</v>
      </c>
      <c r="I149" s="106">
        <f t="shared" si="4"/>
        <v>374.10887976320566</v>
      </c>
      <c r="L149" s="34">
        <f t="shared" si="5"/>
        <v>83875.621200000009</v>
      </c>
      <c r="M149" s="34">
        <f t="shared" si="6"/>
        <v>1006507.4544000002</v>
      </c>
      <c r="N149" s="34"/>
      <c r="O149" s="34">
        <f t="shared" si="7"/>
        <v>91500.677672727281</v>
      </c>
      <c r="R149" s="222"/>
      <c r="T149" s="34"/>
    </row>
    <row r="150" spans="1:20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14428</v>
      </c>
      <c r="F150" s="21">
        <f>SUM(B20)</f>
        <v>64.352941176470594</v>
      </c>
      <c r="G150" s="194">
        <f t="shared" si="3"/>
        <v>4.4602814788238564E-3</v>
      </c>
      <c r="H150" s="119">
        <f>51255*D150*1.302*1.1107</f>
        <v>74121.464907000016</v>
      </c>
      <c r="I150" s="106">
        <f t="shared" si="4"/>
        <v>330.60259710798459</v>
      </c>
      <c r="L150" s="34">
        <f t="shared" si="5"/>
        <v>74121.464907000016</v>
      </c>
      <c r="M150" s="34">
        <f t="shared" si="6"/>
        <v>889457.57888400019</v>
      </c>
      <c r="N150" s="34"/>
      <c r="O150" s="34">
        <f t="shared" si="7"/>
        <v>80859.779898545472</v>
      </c>
      <c r="R150" s="222"/>
      <c r="T150" s="34"/>
    </row>
    <row r="151" spans="1:20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14428</v>
      </c>
      <c r="F151" s="21">
        <f>SUM(B20)</f>
        <v>64.352941176470594</v>
      </c>
      <c r="G151" s="194">
        <f t="shared" si="3"/>
        <v>4.4602814788238564E-3</v>
      </c>
      <c r="H151" s="119">
        <f>13700*D151*1.302*1.1107</f>
        <v>19812.000180000003</v>
      </c>
      <c r="I151" s="106">
        <f t="shared" si="4"/>
        <v>88.367097461308916</v>
      </c>
      <c r="L151" s="34">
        <f t="shared" si="5"/>
        <v>19812.000180000003</v>
      </c>
      <c r="M151" s="34">
        <f t="shared" si="6"/>
        <v>237744.00216000003</v>
      </c>
      <c r="N151" s="34"/>
      <c r="O151" s="34">
        <f t="shared" si="7"/>
        <v>21613.091105454547</v>
      </c>
      <c r="R151" s="222"/>
      <c r="T151" s="34"/>
    </row>
    <row r="152" spans="1:20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14428</v>
      </c>
      <c r="F152" s="21">
        <f>SUM(B20)</f>
        <v>64.352941176470594</v>
      </c>
      <c r="G152" s="194">
        <f t="shared" si="3"/>
        <v>6.6904222182357833E-3</v>
      </c>
      <c r="H152" s="119">
        <f>13700*D152*1.302*1.1107</f>
        <v>29718.000270000004</v>
      </c>
      <c r="I152" s="106">
        <f t="shared" si="4"/>
        <v>198.82596928794504</v>
      </c>
      <c r="L152" s="34">
        <f t="shared" si="5"/>
        <v>44577.000405000006</v>
      </c>
      <c r="M152" s="34">
        <f t="shared" si="6"/>
        <v>534924.0048600001</v>
      </c>
      <c r="N152" s="34"/>
      <c r="O152" s="34">
        <f t="shared" si="7"/>
        <v>48629.454987272737</v>
      </c>
      <c r="R152" s="222"/>
      <c r="T152" s="34"/>
    </row>
    <row r="153" spans="1:20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14428</v>
      </c>
      <c r="F153" s="21">
        <f>SUM(B20)</f>
        <v>64.352941176470594</v>
      </c>
      <c r="G153" s="194">
        <f t="shared" si="3"/>
        <v>1.3380844436471567E-2</v>
      </c>
      <c r="H153" s="119">
        <f>13700*D153*1.302*1.1107</f>
        <v>59436.000540000008</v>
      </c>
      <c r="I153" s="106">
        <f t="shared" si="4"/>
        <v>795.30387715178017</v>
      </c>
      <c r="L153" s="34">
        <f t="shared" si="5"/>
        <v>178308.00162000002</v>
      </c>
      <c r="M153" s="34">
        <f t="shared" si="6"/>
        <v>2139696.0194400004</v>
      </c>
      <c r="N153" s="34"/>
      <c r="O153" s="34">
        <f t="shared" si="7"/>
        <v>194517.81994909095</v>
      </c>
      <c r="R153" s="222"/>
      <c r="T153" s="34"/>
    </row>
    <row r="154" spans="1:20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14428</v>
      </c>
      <c r="F154" s="21">
        <f>SUM(B20)</f>
        <v>64.352941176470594</v>
      </c>
      <c r="G154" s="194">
        <f t="shared" si="3"/>
        <v>1.7841125915295426E-2</v>
      </c>
      <c r="H154" s="119">
        <f>13500*D154*1.302*1.1107</f>
        <v>78091.095600000001</v>
      </c>
      <c r="I154" s="106">
        <f t="shared" si="4"/>
        <v>1393.2330694629725</v>
      </c>
      <c r="L154" s="34">
        <f t="shared" si="5"/>
        <v>312364.3824</v>
      </c>
      <c r="M154" s="34">
        <f t="shared" si="6"/>
        <v>3748372.5888</v>
      </c>
      <c r="N154" s="34"/>
      <c r="O154" s="34">
        <f t="shared" si="7"/>
        <v>340761.14443636365</v>
      </c>
      <c r="R154" s="222"/>
      <c r="T154" s="34"/>
    </row>
    <row r="155" spans="1:20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14428</v>
      </c>
      <c r="F155" s="21">
        <f>SUM(B20)</f>
        <v>64.352941176470594</v>
      </c>
      <c r="G155" s="194">
        <f t="shared" si="3"/>
        <v>2.2301407394119282E-3</v>
      </c>
      <c r="H155" s="119">
        <f>14150*D155*1.302*1.1107</f>
        <v>10231.379655000001</v>
      </c>
      <c r="I155" s="106">
        <f t="shared" si="4"/>
        <v>22.817416589005859</v>
      </c>
      <c r="L155" s="34">
        <f t="shared" si="5"/>
        <v>5115.6898275000003</v>
      </c>
      <c r="M155" s="34">
        <f t="shared" si="6"/>
        <v>61388.277930000004</v>
      </c>
      <c r="N155" s="34"/>
      <c r="O155" s="34">
        <f t="shared" si="7"/>
        <v>5580.7525390909095</v>
      </c>
      <c r="R155" s="222"/>
      <c r="T155" s="34"/>
    </row>
    <row r="156" spans="1:20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14428</v>
      </c>
      <c r="F156" s="21">
        <f>SUM(B20)</f>
        <v>64.352941176470594</v>
      </c>
      <c r="G156" s="194">
        <f t="shared" si="3"/>
        <v>1.7841125915295426E-2</v>
      </c>
      <c r="H156" s="119">
        <f>13800*D156*1.302*1.1107</f>
        <v>79826.453280000016</v>
      </c>
      <c r="I156" s="106">
        <f t="shared" si="4"/>
        <v>1424.1938043399277</v>
      </c>
      <c r="L156" s="34">
        <f t="shared" si="5"/>
        <v>319305.81312000006</v>
      </c>
      <c r="M156" s="34">
        <f t="shared" si="6"/>
        <v>3831669.7574400008</v>
      </c>
      <c r="N156" s="34"/>
      <c r="O156" s="34">
        <f t="shared" si="7"/>
        <v>348333.61431272735</v>
      </c>
      <c r="R156" s="222"/>
      <c r="T156" s="34"/>
    </row>
    <row r="157" spans="1:20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14428</v>
      </c>
      <c r="F157" s="21">
        <f>SUM(B20)</f>
        <v>64.352941176470594</v>
      </c>
      <c r="G157" s="194">
        <f t="shared" si="3"/>
        <v>4.4602814788238564E-3</v>
      </c>
      <c r="H157" s="119">
        <f>20230*D157*1.302*1.1107</f>
        <v>29255.238222</v>
      </c>
      <c r="I157" s="106">
        <f t="shared" si="4"/>
        <v>130.48659720016636</v>
      </c>
      <c r="L157" s="34">
        <f t="shared" si="5"/>
        <v>29255.238222</v>
      </c>
      <c r="M157" s="34">
        <f t="shared" si="6"/>
        <v>351062.858664</v>
      </c>
      <c r="N157" s="34"/>
      <c r="O157" s="34">
        <f t="shared" si="7"/>
        <v>31914.80533309091</v>
      </c>
      <c r="R157" s="222"/>
      <c r="T157" s="34"/>
    </row>
    <row r="158" spans="1:20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14428</v>
      </c>
      <c r="F158" s="21">
        <f>SUM(B20)</f>
        <v>64.352941176470594</v>
      </c>
      <c r="G158" s="194">
        <f t="shared" si="3"/>
        <v>1.1150703697059641E-2</v>
      </c>
      <c r="H158" s="119">
        <f>14320*D158*1.302*1.1107</f>
        <v>51771.504119999998</v>
      </c>
      <c r="I158" s="106">
        <f t="shared" si="4"/>
        <v>577.28870239322237</v>
      </c>
      <c r="L158" s="34">
        <f t="shared" si="5"/>
        <v>129428.76029999999</v>
      </c>
      <c r="M158" s="34">
        <f t="shared" si="6"/>
        <v>1553145.1236</v>
      </c>
      <c r="N158" s="34"/>
      <c r="O158" s="34">
        <f t="shared" si="7"/>
        <v>141195.01123636364</v>
      </c>
      <c r="R158" s="222"/>
      <c r="T158" s="34"/>
    </row>
    <row r="159" spans="1:20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14428</v>
      </c>
      <c r="F159" s="21">
        <f>SUM(B20)</f>
        <v>64.352941176470594</v>
      </c>
      <c r="G159" s="194">
        <f t="shared" si="3"/>
        <v>1.3380844436471567E-2</v>
      </c>
      <c r="H159" s="119">
        <f>13500*D159*1.302*1.1107</f>
        <v>58568.3217</v>
      </c>
      <c r="I159" s="106">
        <f t="shared" si="4"/>
        <v>783.69360157292192</v>
      </c>
      <c r="L159" s="34">
        <f t="shared" si="5"/>
        <v>175704.9651</v>
      </c>
      <c r="M159" s="34">
        <f t="shared" si="6"/>
        <v>2108459.5811999999</v>
      </c>
      <c r="N159" s="34"/>
      <c r="O159" s="34">
        <f t="shared" si="7"/>
        <v>191678.14374545452</v>
      </c>
      <c r="R159" s="222"/>
      <c r="T159" s="34"/>
    </row>
    <row r="160" spans="1:20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14428</v>
      </c>
      <c r="F160" s="21">
        <f>SUM(B20)</f>
        <v>64.352941176470594</v>
      </c>
      <c r="G160" s="194">
        <f t="shared" si="3"/>
        <v>4.4602814788238564E-3</v>
      </c>
      <c r="H160" s="119">
        <f>14050*D160*1.302*1.1107</f>
        <v>20318.146170000004</v>
      </c>
      <c r="I160" s="106">
        <f t="shared" si="4"/>
        <v>90.624651046086896</v>
      </c>
      <c r="L160" s="34">
        <f t="shared" si="5"/>
        <v>20318.146170000004</v>
      </c>
      <c r="M160" s="34">
        <f t="shared" si="6"/>
        <v>243817.75404000003</v>
      </c>
      <c r="N160" s="34"/>
      <c r="O160" s="34">
        <f t="shared" si="7"/>
        <v>22165.250367272729</v>
      </c>
      <c r="R160" s="222"/>
      <c r="T160" s="34"/>
    </row>
    <row r="161" spans="1:20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14428</v>
      </c>
      <c r="F161" s="21">
        <f>SUM(B20)</f>
        <v>64.352941176470594</v>
      </c>
      <c r="G161" s="194">
        <f t="shared" si="3"/>
        <v>4.4602814788238564E-3</v>
      </c>
      <c r="H161" s="119">
        <f>14160*D160*1.302*1.1107</f>
        <v>20477.220624000001</v>
      </c>
      <c r="I161" s="106">
        <f t="shared" si="4"/>
        <v>91.334167887017102</v>
      </c>
      <c r="L161" s="34">
        <f t="shared" si="5"/>
        <v>20477.220624000001</v>
      </c>
      <c r="M161" s="34">
        <f t="shared" si="6"/>
        <v>245726.64748800002</v>
      </c>
      <c r="N161" s="34"/>
      <c r="O161" s="34">
        <f t="shared" si="7"/>
        <v>22338.78613527273</v>
      </c>
      <c r="R161" s="222"/>
      <c r="T161" s="34"/>
    </row>
    <row r="162" spans="1:20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14428</v>
      </c>
      <c r="F162" s="21">
        <f>SUM(B20)</f>
        <v>64.352941176470594</v>
      </c>
      <c r="G162" s="194">
        <f t="shared" si="3"/>
        <v>2.2301407394119282E-3</v>
      </c>
      <c r="H162" s="119">
        <f>13760*D162*1.302*1.1107</f>
        <v>9949.3840319999999</v>
      </c>
      <c r="I162" s="106">
        <f t="shared" si="4"/>
        <v>22.188526661817711</v>
      </c>
      <c r="L162" s="34">
        <f t="shared" si="5"/>
        <v>4974.692016</v>
      </c>
      <c r="M162" s="34">
        <f t="shared" si="6"/>
        <v>59696.304191999996</v>
      </c>
      <c r="N162" s="34"/>
      <c r="O162" s="34">
        <f t="shared" si="7"/>
        <v>5426.9367447272725</v>
      </c>
      <c r="R162" s="222"/>
      <c r="T162" s="34"/>
    </row>
    <row r="163" spans="1:20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14428</v>
      </c>
      <c r="F163" s="21">
        <f>SUM(B20)</f>
        <v>64.352941176470594</v>
      </c>
      <c r="G163" s="194">
        <f t="shared" si="3"/>
        <v>4.4602814788238564E-3</v>
      </c>
      <c r="H163" s="119">
        <f>16960*D163*1.302*1.1107</f>
        <v>24526.388544000001</v>
      </c>
      <c r="I163" s="106">
        <f t="shared" si="4"/>
        <v>109.39459656524082</v>
      </c>
      <c r="L163" s="34">
        <f t="shared" si="5"/>
        <v>24526.388544000001</v>
      </c>
      <c r="M163" s="34">
        <f t="shared" si="6"/>
        <v>294316.66252800002</v>
      </c>
      <c r="N163" s="34"/>
      <c r="O163" s="34">
        <f t="shared" si="7"/>
        <v>26756.060229818184</v>
      </c>
      <c r="R163" s="222"/>
      <c r="T163" s="34"/>
    </row>
    <row r="164" spans="1:20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14428</v>
      </c>
      <c r="F164" s="21">
        <f>SUM(B20)</f>
        <v>64.352941176470594</v>
      </c>
      <c r="G164" s="194">
        <f t="shared" si="3"/>
        <v>4.4602814788238564E-3</v>
      </c>
      <c r="H164" s="119">
        <f>13820*D164*1.302*1.1107</f>
        <v>19985.535948000001</v>
      </c>
      <c r="I164" s="106">
        <f t="shared" si="4"/>
        <v>89.141115833232789</v>
      </c>
      <c r="L164" s="34">
        <f t="shared" si="5"/>
        <v>19985.535948000001</v>
      </c>
      <c r="M164" s="34">
        <f t="shared" si="6"/>
        <v>239826.43137599999</v>
      </c>
      <c r="N164" s="34"/>
      <c r="O164" s="34">
        <f t="shared" si="7"/>
        <v>21802.402852363637</v>
      </c>
      <c r="R164" s="222"/>
      <c r="T164" s="34"/>
    </row>
    <row r="165" spans="1:20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14428</v>
      </c>
      <c r="F165" s="21">
        <f>SUM(B20)</f>
        <v>64.352941176470594</v>
      </c>
      <c r="G165" s="194">
        <f t="shared" si="3"/>
        <v>4.4602814788238564E-3</v>
      </c>
      <c r="H165" s="119">
        <f>21730*D165*1.302*1.1107</f>
        <v>31424.435322000005</v>
      </c>
      <c r="I165" s="106">
        <f t="shared" si="4"/>
        <v>140.1618268492148</v>
      </c>
      <c r="L165" s="34">
        <f t="shared" si="5"/>
        <v>31424.435322000005</v>
      </c>
      <c r="M165" s="34">
        <f t="shared" si="6"/>
        <v>377093.22386400006</v>
      </c>
      <c r="N165" s="34"/>
      <c r="O165" s="34">
        <f t="shared" si="7"/>
        <v>34281.202169454547</v>
      </c>
      <c r="R165" s="222"/>
      <c r="T165" s="34"/>
    </row>
    <row r="166" spans="1:20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14428</v>
      </c>
      <c r="F166" s="21">
        <f>SUM(B20)</f>
        <v>64.352941176470594</v>
      </c>
      <c r="G166" s="194">
        <f t="shared" si="3"/>
        <v>0.1427290073223634</v>
      </c>
      <c r="H166" s="349">
        <f>10965.053*37*1.302*1.1107</f>
        <v>586705.57550067548</v>
      </c>
      <c r="I166" s="106">
        <f t="shared" si="4"/>
        <v>83739.90438170734</v>
      </c>
      <c r="L166" s="34">
        <f t="shared" si="5"/>
        <v>18774578.416021615</v>
      </c>
      <c r="M166" s="34">
        <f t="shared" si="6"/>
        <v>225294940.99225938</v>
      </c>
      <c r="N166" s="34"/>
      <c r="O166" s="34">
        <f t="shared" si="7"/>
        <v>20481358.272023581</v>
      </c>
      <c r="R166" s="222"/>
      <c r="T166" s="34"/>
    </row>
    <row r="167" spans="1:20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23"/>
      <c r="I167" s="160">
        <f>SUM(I116:I166)</f>
        <v>109104.076041102</v>
      </c>
      <c r="L167" s="201">
        <f>SUM(L116:L166)</f>
        <v>24417368.974511664</v>
      </c>
      <c r="M167" s="201">
        <f>SUM(M116:M166)</f>
        <v>293008427.69413996</v>
      </c>
      <c r="N167" s="201"/>
      <c r="O167" s="201">
        <f>SUM(O116:O166)</f>
        <v>26637129.790376365</v>
      </c>
      <c r="Q167" s="201">
        <f>SUM(H116:H166)</f>
        <v>2829158.8712297129</v>
      </c>
    </row>
    <row r="169" spans="1:20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20" ht="16.5" thickBot="1" x14ac:dyDescent="0.3"/>
    <row r="171" spans="1:20" ht="88.5" customHeight="1" x14ac:dyDescent="0.25">
      <c r="A171" s="36" t="s">
        <v>1</v>
      </c>
      <c r="B171" s="219" t="s">
        <v>33</v>
      </c>
      <c r="C171" s="219" t="s">
        <v>34</v>
      </c>
      <c r="D171" s="219" t="s">
        <v>69</v>
      </c>
      <c r="E171" s="219" t="s">
        <v>36</v>
      </c>
      <c r="F171" s="219" t="s">
        <v>37</v>
      </c>
      <c r="G171" s="219" t="s">
        <v>38</v>
      </c>
      <c r="H171" s="219" t="s">
        <v>39</v>
      </c>
      <c r="I171" s="38" t="s">
        <v>40</v>
      </c>
    </row>
    <row r="172" spans="1:20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20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20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1094</v>
      </c>
      <c r="F174" s="21">
        <f>SUM(B20)</f>
        <v>64.352941176470594</v>
      </c>
      <c r="G174" s="7">
        <f>D174*F174/E174</f>
        <v>5.8823529411764712E-2</v>
      </c>
      <c r="H174" s="119">
        <v>39276</v>
      </c>
      <c r="I174" s="106">
        <f>G174*H174</f>
        <v>2310.3529411764707</v>
      </c>
      <c r="L174" s="34">
        <f>D174*H174</f>
        <v>39276</v>
      </c>
    </row>
    <row r="175" spans="1:20" s="224" customFormat="1" ht="78.75" x14ac:dyDescent="0.25">
      <c r="A175" s="42">
        <v>2</v>
      </c>
      <c r="B175" s="209" t="s">
        <v>211</v>
      </c>
      <c r="C175" s="29" t="s">
        <v>111</v>
      </c>
      <c r="D175" s="118">
        <v>1</v>
      </c>
      <c r="E175" s="19">
        <f>SUM(B19)</f>
        <v>1094</v>
      </c>
      <c r="F175" s="21">
        <f>SUM(B20)</f>
        <v>64.352941176470594</v>
      </c>
      <c r="G175" s="7">
        <f t="shared" ref="G175" si="10">D175*F175/E175</f>
        <v>5.8823529411764712E-2</v>
      </c>
      <c r="H175" s="119">
        <v>33985</v>
      </c>
      <c r="I175" s="106">
        <f t="shared" ref="I175:I176" si="11">G175*H175</f>
        <v>1999.1176470588236</v>
      </c>
      <c r="L175" s="34">
        <f t="shared" ref="L175:L176" si="12">D175*H175</f>
        <v>33985</v>
      </c>
    </row>
    <row r="176" spans="1:20" s="226" customFormat="1" ht="16.5" thickBot="1" x14ac:dyDescent="0.3">
      <c r="A176" s="227">
        <v>3</v>
      </c>
      <c r="B176" s="209" t="s">
        <v>272</v>
      </c>
      <c r="C176" s="29" t="s">
        <v>111</v>
      </c>
      <c r="D176" s="118">
        <v>1</v>
      </c>
      <c r="E176" s="19">
        <f>SUM(B19)</f>
        <v>1094</v>
      </c>
      <c r="F176" s="21">
        <f>SUM(B20)</f>
        <v>64.352941176470594</v>
      </c>
      <c r="G176" s="7">
        <f t="shared" ref="G176" si="13">D176*F176/E176</f>
        <v>5.8823529411764712E-2</v>
      </c>
      <c r="H176" s="120">
        <v>102383</v>
      </c>
      <c r="I176" s="106">
        <f t="shared" si="11"/>
        <v>6022.5294117647063</v>
      </c>
      <c r="L176" s="34">
        <f t="shared" si="12"/>
        <v>102383</v>
      </c>
    </row>
    <row r="177" spans="1:12" ht="31.5" customHeight="1" thickBot="1" x14ac:dyDescent="0.3">
      <c r="A177" s="394" t="s">
        <v>73</v>
      </c>
      <c r="B177" s="395"/>
      <c r="C177" s="395"/>
      <c r="D177" s="395"/>
      <c r="E177" s="395"/>
      <c r="F177" s="395"/>
      <c r="G177" s="396"/>
      <c r="H177" s="23"/>
      <c r="I177" s="108">
        <f>SUM(I174:I176)</f>
        <v>10332</v>
      </c>
      <c r="L177" s="201">
        <f>SUM(L174:L176)</f>
        <v>175644</v>
      </c>
    </row>
    <row r="178" spans="1:12" s="302" customFormat="1" x14ac:dyDescent="0.25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s="269" customFormat="1" ht="31.5" customHeight="1" x14ac:dyDescent="0.25">
      <c r="A179" s="422" t="s">
        <v>208</v>
      </c>
      <c r="B179" s="422"/>
      <c r="C179" s="422"/>
      <c r="D179" s="422"/>
      <c r="E179" s="422"/>
      <c r="F179" s="422"/>
      <c r="G179" s="422"/>
      <c r="H179" s="422"/>
      <c r="I179" s="422"/>
      <c r="L179" s="201"/>
    </row>
    <row r="180" spans="1:12" s="269" customFormat="1" ht="16.5" thickBot="1" x14ac:dyDescent="0.3">
      <c r="L180" s="201"/>
    </row>
    <row r="181" spans="1:12" s="269" customFormat="1" ht="94.5" customHeight="1" x14ac:dyDescent="0.25">
      <c r="A181" s="36" t="s">
        <v>1</v>
      </c>
      <c r="B181" s="270" t="s">
        <v>33</v>
      </c>
      <c r="C181" s="270" t="s">
        <v>34</v>
      </c>
      <c r="D181" s="270" t="s">
        <v>69</v>
      </c>
      <c r="E181" s="270" t="s">
        <v>36</v>
      </c>
      <c r="F181" s="270" t="s">
        <v>37</v>
      </c>
      <c r="G181" s="270" t="s">
        <v>38</v>
      </c>
      <c r="H181" s="270" t="s">
        <v>39</v>
      </c>
      <c r="I181" s="38" t="s">
        <v>40</v>
      </c>
      <c r="L181" s="201"/>
    </row>
    <row r="182" spans="1:12" s="269" customFormat="1" ht="18" customHeight="1" thickBot="1" x14ac:dyDescent="0.3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69" customFormat="1" ht="31.5" customHeight="1" x14ac:dyDescent="0.25">
      <c r="A183" s="391" t="s">
        <v>209</v>
      </c>
      <c r="B183" s="392"/>
      <c r="C183" s="392"/>
      <c r="D183" s="392"/>
      <c r="E183" s="392"/>
      <c r="F183" s="392"/>
      <c r="G183" s="392"/>
      <c r="H183" s="392"/>
      <c r="I183" s="393"/>
      <c r="L183" s="201"/>
    </row>
    <row r="184" spans="1:12" s="269" customFormat="1" ht="31.5" customHeight="1" thickBot="1" x14ac:dyDescent="0.3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30346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69" customFormat="1" ht="31.5" customHeight="1" thickBot="1" x14ac:dyDescent="0.3">
      <c r="A185" s="394" t="s">
        <v>73</v>
      </c>
      <c r="B185" s="395"/>
      <c r="C185" s="395"/>
      <c r="D185" s="395"/>
      <c r="E185" s="395"/>
      <c r="F185" s="395"/>
      <c r="G185" s="396"/>
      <c r="H185" s="23"/>
      <c r="I185" s="108">
        <f>SUM(I184:I184)</f>
        <v>0</v>
      </c>
      <c r="L185" s="201"/>
    </row>
    <row r="186" spans="1:12" s="269" customFormat="1" x14ac:dyDescent="0.25"/>
    <row r="187" spans="1:12" s="269" customFormat="1" x14ac:dyDescent="0.25">
      <c r="A187" s="401" t="s">
        <v>74</v>
      </c>
      <c r="B187" s="401"/>
      <c r="C187" s="401"/>
      <c r="D187" s="401"/>
      <c r="E187" s="401"/>
      <c r="F187" s="401"/>
      <c r="G187" s="401"/>
      <c r="H187" s="401"/>
      <c r="I187" s="401"/>
      <c r="J187" s="401"/>
    </row>
    <row r="188" spans="1:12" s="269" customFormat="1" x14ac:dyDescent="0.25"/>
    <row r="189" spans="1:12" s="269" customFormat="1" ht="24.75" customHeight="1" x14ac:dyDescent="0.25">
      <c r="F189" s="35"/>
      <c r="G189" s="59"/>
    </row>
    <row r="190" spans="1:12" s="269" customFormat="1" ht="15.75" customHeight="1" thickBot="1" x14ac:dyDescent="0.3"/>
    <row r="191" spans="1:12" s="269" customFormat="1" x14ac:dyDescent="0.25">
      <c r="A191" s="79"/>
      <c r="B191" s="423" t="s">
        <v>96</v>
      </c>
      <c r="C191" s="424"/>
      <c r="D191" s="424"/>
      <c r="E191" s="424"/>
      <c r="F191" s="424"/>
      <c r="G191" s="424"/>
      <c r="H191" s="424"/>
      <c r="I191" s="425"/>
      <c r="J191" s="83" t="s">
        <v>95</v>
      </c>
    </row>
    <row r="192" spans="1:12" s="269" customFormat="1" ht="31.5" customHeight="1" x14ac:dyDescent="0.25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s="269" customFormat="1" ht="16.5" thickBot="1" x14ac:dyDescent="0.3">
      <c r="A193" s="77"/>
      <c r="B193" s="110">
        <f>I77</f>
        <v>17340.137317764704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89.839411764705886</v>
      </c>
      <c r="G193" s="111">
        <f>I167</f>
        <v>109104.076041102</v>
      </c>
      <c r="H193" s="250">
        <f>I177</f>
        <v>10332</v>
      </c>
      <c r="I193" s="243">
        <f>I185</f>
        <v>0</v>
      </c>
      <c r="J193" s="113">
        <f>SUM(B193:I193)</f>
        <v>136866.05277063142</v>
      </c>
    </row>
    <row r="194" spans="1:10" s="269" customFormat="1" x14ac:dyDescent="0.25"/>
    <row r="195" spans="1:10" s="269" customFormat="1" x14ac:dyDescent="0.25"/>
    <row r="205" spans="1:10" x14ac:dyDescent="0.25">
      <c r="J205" s="187"/>
    </row>
  </sheetData>
  <mergeCells count="63">
    <mergeCell ref="B191:I191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7:G177"/>
    <mergeCell ref="A187:J187"/>
    <mergeCell ref="A115:I115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8:F38"/>
    <mergeCell ref="A40:I40"/>
    <mergeCell ref="A44:I44"/>
    <mergeCell ref="I45:I46"/>
    <mergeCell ref="A46:F4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167:G167"/>
    <mergeCell ref="A169:I169"/>
    <mergeCell ref="A179:I179"/>
    <mergeCell ref="A183:I183"/>
    <mergeCell ref="A185:G18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22530" r:id="rId6"/>
      </mc:Fallback>
    </mc:AlternateContent>
    <mc:AlternateContent xmlns:mc="http://schemas.openxmlformats.org/markup-compatibility/2006">
      <mc:Choice Requires="x14">
        <oleObject progId="Equation.3" shapeId="22532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22532" r:id="rId8"/>
      </mc:Fallback>
    </mc:AlternateContent>
    <mc:AlternateContent xmlns:mc="http://schemas.openxmlformats.org/markup-compatibility/2006">
      <mc:Choice Requires="x14">
        <oleObject progId="Equation.3" shapeId="22533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22533" r:id="rId10"/>
      </mc:Fallback>
    </mc:AlternateContent>
    <mc:AlternateContent xmlns:mc="http://schemas.openxmlformats.org/markup-compatibility/2006">
      <mc:Choice Requires="x14">
        <oleObject progId="Equation.3" shapeId="22534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22534" r:id="rId12"/>
      </mc:Fallback>
    </mc:AlternateContent>
    <mc:AlternateContent xmlns:mc="http://schemas.openxmlformats.org/markup-compatibility/2006">
      <mc:Choice Requires="x14">
        <oleObject progId="Equation.3" shapeId="22535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22535" r:id="rId14"/>
      </mc:Fallback>
    </mc:AlternateContent>
    <mc:AlternateContent xmlns:mc="http://schemas.openxmlformats.org/markup-compatibility/2006">
      <mc:Choice Requires="x14">
        <oleObject progId="Equation.3" shapeId="22536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22536" r:id="rId16"/>
      </mc:Fallback>
    </mc:AlternateContent>
    <mc:AlternateContent xmlns:mc="http://schemas.openxmlformats.org/markup-compatibility/2006">
      <mc:Choice Requires="x14">
        <oleObject progId="Equation.3" shapeId="22537" r:id="rId18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22537" r:id="rId18"/>
      </mc:Fallback>
    </mc:AlternateContent>
    <mc:AlternateContent xmlns:mc="http://schemas.openxmlformats.org/markup-compatibility/2006">
      <mc:Choice Requires="x14">
        <oleObject progId="Equation.3" shapeId="22539" r:id="rId20">
          <objectPr defaultSize="0" autoPict="0" r:id="rId21">
            <anchor moveWithCells="1" sizeWithCells="1">
              <from>
                <xdr:col>4</xdr:col>
                <xdr:colOff>457200</xdr:colOff>
                <xdr:row>195</xdr:row>
                <xdr:rowOff>0</xdr:rowOff>
              </from>
              <to>
                <xdr:col>5</xdr:col>
                <xdr:colOff>552450</xdr:colOff>
                <xdr:row>195</xdr:row>
                <xdr:rowOff>0</xdr:rowOff>
              </to>
            </anchor>
          </objectPr>
        </oleObject>
      </mc:Choice>
      <mc:Fallback>
        <oleObject progId="Equation.3" shapeId="22539" r:id="rId20"/>
      </mc:Fallback>
    </mc:AlternateContent>
    <mc:AlternateContent xmlns:mc="http://schemas.openxmlformats.org/markup-compatibility/2006">
      <mc:Choice Requires="x14">
        <oleObject progId="Equation.3" shapeId="22552" r:id="rId22">
          <objectPr defaultSize="0" autoPict="0" r:id="rId23">
            <anchor moveWithCells="1" sizeWithCells="1">
              <from>
                <xdr:col>4</xdr:col>
                <xdr:colOff>409575</xdr:colOff>
                <xdr:row>195</xdr:row>
                <xdr:rowOff>0</xdr:rowOff>
              </from>
              <to>
                <xdr:col>4</xdr:col>
                <xdr:colOff>752475</xdr:colOff>
                <xdr:row>195</xdr:row>
                <xdr:rowOff>0</xdr:rowOff>
              </to>
            </anchor>
          </objectPr>
        </oleObject>
      </mc:Choice>
      <mc:Fallback>
        <oleObject progId="Equation.3" shapeId="22552" r:id="rId22"/>
      </mc:Fallback>
    </mc:AlternateContent>
    <mc:AlternateContent xmlns:mc="http://schemas.openxmlformats.org/markup-compatibility/2006">
      <mc:Choice Requires="x14">
        <oleObject progId="Equation.3" shapeId="22553" r:id="rId24">
          <objectPr defaultSize="0" autoPict="0" r:id="rId25">
            <anchor moveWithCells="1" sizeWithCells="1">
              <from>
                <xdr:col>3</xdr:col>
                <xdr:colOff>361950</xdr:colOff>
                <xdr:row>195</xdr:row>
                <xdr:rowOff>0</xdr:rowOff>
              </from>
              <to>
                <xdr:col>3</xdr:col>
                <xdr:colOff>800100</xdr:colOff>
                <xdr:row>195</xdr:row>
                <xdr:rowOff>0</xdr:rowOff>
              </to>
            </anchor>
          </objectPr>
        </oleObject>
      </mc:Choice>
      <mc:Fallback>
        <oleObject progId="Equation.3" shapeId="22553" r:id="rId24"/>
      </mc:Fallback>
    </mc:AlternateContent>
    <mc:AlternateContent xmlns:mc="http://schemas.openxmlformats.org/markup-compatibility/2006">
      <mc:Choice Requires="x14">
        <oleObject progId="Equation.3" shapeId="22554" r:id="rId26">
          <objectPr defaultSize="0" autoPict="0" r:id="rId27">
            <anchor moveWithCells="1" sizeWithCells="1">
              <from>
                <xdr:col>5</xdr:col>
                <xdr:colOff>866775</xdr:colOff>
                <xdr:row>195</xdr:row>
                <xdr:rowOff>0</xdr:rowOff>
              </from>
              <to>
                <xdr:col>5</xdr:col>
                <xdr:colOff>1057275</xdr:colOff>
                <xdr:row>195</xdr:row>
                <xdr:rowOff>0</xdr:rowOff>
              </to>
            </anchor>
          </objectPr>
        </oleObject>
      </mc:Choice>
      <mc:Fallback>
        <oleObject progId="Equation.3" shapeId="22554" r:id="rId26"/>
      </mc:Fallback>
    </mc:AlternateContent>
    <mc:AlternateContent xmlns:mc="http://schemas.openxmlformats.org/markup-compatibility/2006">
      <mc:Choice Requires="x14">
        <oleObject progId="Equation.3" shapeId="22555" r:id="rId28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22555" r:id="rId28"/>
      </mc:Fallback>
    </mc:AlternateContent>
    <mc:AlternateContent xmlns:mc="http://schemas.openxmlformats.org/markup-compatibility/2006">
      <mc:Choice Requires="x14">
        <oleObject progId="Equation.3" shapeId="22556" r:id="rId29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22556" r:id="rId29"/>
      </mc:Fallback>
    </mc:AlternateContent>
    <mc:AlternateContent xmlns:mc="http://schemas.openxmlformats.org/markup-compatibility/2006">
      <mc:Choice Requires="x14">
        <oleObject progId="Equation.3" shapeId="22558" r:id="rId30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22558" r:id="rId30"/>
      </mc:Fallback>
    </mc:AlternateContent>
    <mc:AlternateContent xmlns:mc="http://schemas.openxmlformats.org/markup-compatibility/2006">
      <mc:Choice Requires="x14">
        <oleObject progId="Equation.3" shapeId="22559" r:id="rId31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22559" r:id="rId31"/>
      </mc:Fallback>
    </mc:AlternateContent>
    <mc:AlternateContent xmlns:mc="http://schemas.openxmlformats.org/markup-compatibility/2006">
      <mc:Choice Requires="x14">
        <oleObject progId="Equation.3" shapeId="22560" r:id="rId3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22560" r:id="rId32"/>
      </mc:Fallback>
    </mc:AlternateContent>
    <mc:AlternateContent xmlns:mc="http://schemas.openxmlformats.org/markup-compatibility/2006">
      <mc:Choice Requires="x14">
        <oleObject progId="Equation.3" shapeId="22561" r:id="rId33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22561" r:id="rId33"/>
      </mc:Fallback>
    </mc:AlternateContent>
    <mc:AlternateContent xmlns:mc="http://schemas.openxmlformats.org/markup-compatibility/2006">
      <mc:Choice Requires="x14">
        <oleObject progId="Equation.3" shapeId="22562" r:id="rId34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22562" r:id="rId34"/>
      </mc:Fallback>
    </mc:AlternateContent>
    <mc:AlternateContent xmlns:mc="http://schemas.openxmlformats.org/markup-compatibility/2006">
      <mc:Choice Requires="x14">
        <oleObject progId="Equation.3" shapeId="22563" r:id="rId35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22563" r:id="rId35"/>
      </mc:Fallback>
    </mc:AlternateContent>
    <mc:AlternateContent xmlns:mc="http://schemas.openxmlformats.org/markup-compatibility/2006">
      <mc:Choice Requires="x14">
        <oleObject progId="Equation.3" shapeId="22565" r:id="rId36">
          <objectPr defaultSize="0" autoPict="0" r:id="rId21">
            <anchor moveWithCells="1" sizeWithCells="1">
              <from>
                <xdr:col>4</xdr:col>
                <xdr:colOff>457200</xdr:colOff>
                <xdr:row>195</xdr:row>
                <xdr:rowOff>0</xdr:rowOff>
              </from>
              <to>
                <xdr:col>5</xdr:col>
                <xdr:colOff>552450</xdr:colOff>
                <xdr:row>195</xdr:row>
                <xdr:rowOff>0</xdr:rowOff>
              </to>
            </anchor>
          </objectPr>
        </oleObject>
      </mc:Choice>
      <mc:Fallback>
        <oleObject progId="Equation.3" shapeId="22565" r:id="rId36"/>
      </mc:Fallback>
    </mc:AlternateContent>
    <mc:AlternateContent xmlns:mc="http://schemas.openxmlformats.org/markup-compatibility/2006">
      <mc:Choice Requires="x14">
        <oleObject progId="Equation.3" shapeId="22578" r:id="rId37">
          <objectPr defaultSize="0" autoPict="0" r:id="rId23">
            <anchor moveWithCells="1" sizeWithCells="1">
              <from>
                <xdr:col>4</xdr:col>
                <xdr:colOff>409575</xdr:colOff>
                <xdr:row>195</xdr:row>
                <xdr:rowOff>0</xdr:rowOff>
              </from>
              <to>
                <xdr:col>4</xdr:col>
                <xdr:colOff>752475</xdr:colOff>
                <xdr:row>195</xdr:row>
                <xdr:rowOff>0</xdr:rowOff>
              </to>
            </anchor>
          </objectPr>
        </oleObject>
      </mc:Choice>
      <mc:Fallback>
        <oleObject progId="Equation.3" shapeId="22578" r:id="rId37"/>
      </mc:Fallback>
    </mc:AlternateContent>
    <mc:AlternateContent xmlns:mc="http://schemas.openxmlformats.org/markup-compatibility/2006">
      <mc:Choice Requires="x14">
        <oleObject progId="Equation.3" shapeId="22579" r:id="rId38">
          <objectPr defaultSize="0" autoPict="0" r:id="rId25">
            <anchor moveWithCells="1" sizeWithCells="1">
              <from>
                <xdr:col>3</xdr:col>
                <xdr:colOff>361950</xdr:colOff>
                <xdr:row>195</xdr:row>
                <xdr:rowOff>0</xdr:rowOff>
              </from>
              <to>
                <xdr:col>3</xdr:col>
                <xdr:colOff>800100</xdr:colOff>
                <xdr:row>195</xdr:row>
                <xdr:rowOff>0</xdr:rowOff>
              </to>
            </anchor>
          </objectPr>
        </oleObject>
      </mc:Choice>
      <mc:Fallback>
        <oleObject progId="Equation.3" shapeId="22579" r:id="rId38"/>
      </mc:Fallback>
    </mc:AlternateContent>
    <mc:AlternateContent xmlns:mc="http://schemas.openxmlformats.org/markup-compatibility/2006">
      <mc:Choice Requires="x14">
        <oleObject progId="Equation.3" shapeId="22580" r:id="rId39">
          <objectPr defaultSize="0" autoPict="0" r:id="rId27">
            <anchor moveWithCells="1" sizeWithCells="1">
              <from>
                <xdr:col>5</xdr:col>
                <xdr:colOff>866775</xdr:colOff>
                <xdr:row>195</xdr:row>
                <xdr:rowOff>0</xdr:rowOff>
              </from>
              <to>
                <xdr:col>5</xdr:col>
                <xdr:colOff>1057275</xdr:colOff>
                <xdr:row>195</xdr:row>
                <xdr:rowOff>0</xdr:rowOff>
              </to>
            </anchor>
          </objectPr>
        </oleObject>
      </mc:Choice>
      <mc:Fallback>
        <oleObject progId="Equation.3" shapeId="22580" r:id="rId39"/>
      </mc:Fallback>
    </mc:AlternateContent>
    <mc:AlternateContent xmlns:mc="http://schemas.openxmlformats.org/markup-compatibility/2006">
      <mc:Choice Requires="x14">
        <oleObject progId="Equation.3" shapeId="22581" r:id="rId40">
          <objectPr defaultSize="0" autoPict="0" r:id="rId41">
            <anchor moveWithCells="1" sizeWithCells="1">
              <from>
                <xdr:col>6</xdr:col>
                <xdr:colOff>133350</xdr:colOff>
                <xdr:row>51</xdr:row>
                <xdr:rowOff>38100</xdr:rowOff>
              </from>
              <to>
                <xdr:col>6</xdr:col>
                <xdr:colOff>685800</xdr:colOff>
                <xdr:row>51</xdr:row>
                <xdr:rowOff>304800</xdr:rowOff>
              </to>
            </anchor>
          </objectPr>
        </oleObject>
      </mc:Choice>
      <mc:Fallback>
        <oleObject progId="Equation.3" shapeId="22581" r:id="rId40"/>
      </mc:Fallback>
    </mc:AlternateContent>
    <mc:AlternateContent xmlns:mc="http://schemas.openxmlformats.org/markup-compatibility/2006">
      <mc:Choice Requires="x14">
        <oleObject progId="Equation.3" shapeId="22582" r:id="rId42">
          <objectPr defaultSize="0" autoPict="0" r:id="rId43">
            <anchor moveWithCells="1" sizeWithCells="1">
              <from>
                <xdr:col>4</xdr:col>
                <xdr:colOff>57150</xdr:colOff>
                <xdr:row>55</xdr:row>
                <xdr:rowOff>9525</xdr:rowOff>
              </from>
              <to>
                <xdr:col>5</xdr:col>
                <xdr:colOff>1028700</xdr:colOff>
                <xdr:row>56</xdr:row>
                <xdr:rowOff>95250</xdr:rowOff>
              </to>
            </anchor>
          </objectPr>
        </oleObject>
      </mc:Choice>
      <mc:Fallback>
        <oleObject progId="Equation.3" shapeId="22582" r:id="rId42"/>
      </mc:Fallback>
    </mc:AlternateContent>
    <mc:AlternateContent xmlns:mc="http://schemas.openxmlformats.org/markup-compatibility/2006">
      <mc:Choice Requires="x14">
        <oleObject progId="Equation.3" shapeId="22583" r:id="rId44">
          <objectPr defaultSize="0" autoPict="0" r:id="rId45">
            <anchor moveWithCells="1" sizeWithCells="1">
              <from>
                <xdr:col>3</xdr:col>
                <xdr:colOff>485775</xdr:colOff>
                <xdr:row>58</xdr:row>
                <xdr:rowOff>104775</xdr:rowOff>
              </from>
              <to>
                <xdr:col>3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22583" r:id="rId44"/>
      </mc:Fallback>
    </mc:AlternateContent>
    <mc:AlternateContent xmlns:mc="http://schemas.openxmlformats.org/markup-compatibility/2006">
      <mc:Choice Requires="x14">
        <oleObject progId="Equation.3" shapeId="22584" r:id="rId46">
          <objectPr defaultSize="0" r:id="rId5">
            <anchor moveWithCells="1" sizeWithCells="1">
              <from>
                <xdr:col>4</xdr:col>
                <xdr:colOff>457200</xdr:colOff>
                <xdr:row>58</xdr:row>
                <xdr:rowOff>123825</xdr:rowOff>
              </from>
              <to>
                <xdr:col>4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22584" r:id="rId46"/>
      </mc:Fallback>
    </mc:AlternateContent>
    <mc:AlternateContent xmlns:mc="http://schemas.openxmlformats.org/markup-compatibility/2006">
      <mc:Choice Requires="x14">
        <oleObject progId="Equation.3" shapeId="22585" r:id="rId47">
          <objectPr defaultSize="0" r:id="rId7">
            <anchor moveWithCells="1" sizeWithCells="1">
              <from>
                <xdr:col>5</xdr:col>
                <xdr:colOff>390525</xdr:colOff>
                <xdr:row>58</xdr:row>
                <xdr:rowOff>123825</xdr:rowOff>
              </from>
              <to>
                <xdr:col>5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22585" r:id="rId47"/>
      </mc:Fallback>
    </mc:AlternateContent>
    <mc:AlternateContent xmlns:mc="http://schemas.openxmlformats.org/markup-compatibility/2006">
      <mc:Choice Requires="x14">
        <oleObject progId="Equation.3" shapeId="22586" r:id="rId48">
          <objectPr defaultSize="0" r:id="rId25">
            <anchor moveWithCells="1" sizeWithCells="1">
              <from>
                <xdr:col>7</xdr:col>
                <xdr:colOff>361950</xdr:colOff>
                <xdr:row>58</xdr:row>
                <xdr:rowOff>57150</xdr:rowOff>
              </from>
              <to>
                <xdr:col>7</xdr:col>
                <xdr:colOff>800100</xdr:colOff>
                <xdr:row>58</xdr:row>
                <xdr:rowOff>304800</xdr:rowOff>
              </to>
            </anchor>
          </objectPr>
        </oleObject>
      </mc:Choice>
      <mc:Fallback>
        <oleObject progId="Equation.3" shapeId="22586" r:id="rId48"/>
      </mc:Fallback>
    </mc:AlternateContent>
    <mc:AlternateContent xmlns:mc="http://schemas.openxmlformats.org/markup-compatibility/2006">
      <mc:Choice Requires="x14">
        <oleObject progId="Equation.3" shapeId="22587" r:id="rId49">
          <objectPr defaultSize="0" autoPict="0" r:id="rId41">
            <anchor moveWithCells="1" sizeWithCells="1">
              <from>
                <xdr:col>6</xdr:col>
                <xdr:colOff>238125</xdr:colOff>
                <xdr:row>58</xdr:row>
                <xdr:rowOff>95250</xdr:rowOff>
              </from>
              <to>
                <xdr:col>6</xdr:col>
                <xdr:colOff>790575</xdr:colOff>
                <xdr:row>58</xdr:row>
                <xdr:rowOff>361950</xdr:rowOff>
              </to>
            </anchor>
          </objectPr>
        </oleObject>
      </mc:Choice>
      <mc:Fallback>
        <oleObject progId="Equation.3" shapeId="22587" r:id="rId49"/>
      </mc:Fallback>
    </mc:AlternateContent>
    <mc:AlternateContent xmlns:mc="http://schemas.openxmlformats.org/markup-compatibility/2006">
      <mc:Choice Requires="x14">
        <oleObject progId="Equation.3" shapeId="22588" r:id="rId50">
          <objectPr defaultSize="0" autoPict="0" r:id="rId21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22588" r:id="rId50"/>
      </mc:Fallback>
    </mc:AlternateContent>
    <mc:AlternateContent xmlns:mc="http://schemas.openxmlformats.org/markup-compatibility/2006">
      <mc:Choice Requires="x14">
        <oleObject progId="Equation.3" shapeId="22589" r:id="rId51">
          <objectPr defaultSize="0" autoPict="0" r:id="rId23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22589" r:id="rId51"/>
      </mc:Fallback>
    </mc:AlternateContent>
    <mc:AlternateContent xmlns:mc="http://schemas.openxmlformats.org/markup-compatibility/2006">
      <mc:Choice Requires="x14">
        <oleObject progId="Equation.3" shapeId="22590" r:id="rId52">
          <objectPr defaultSize="0" autoPict="0" r:id="rId25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22590" r:id="rId52"/>
      </mc:Fallback>
    </mc:AlternateContent>
    <mc:AlternateContent xmlns:mc="http://schemas.openxmlformats.org/markup-compatibility/2006">
      <mc:Choice Requires="x14">
        <oleObject progId="Equation.3" shapeId="22591" r:id="rId53">
          <objectPr defaultSize="0" autoPict="0" r:id="rId27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22591" r:id="rId53"/>
      </mc:Fallback>
    </mc:AlternateContent>
    <mc:AlternateContent xmlns:mc="http://schemas.openxmlformats.org/markup-compatibility/2006">
      <mc:Choice Requires="x14">
        <oleObject progId="Equation.3" shapeId="22592" r:id="rId54">
          <objectPr defaultSize="0" autoPict="0" r:id="rId21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22592" r:id="rId54"/>
      </mc:Fallback>
    </mc:AlternateContent>
    <mc:AlternateContent xmlns:mc="http://schemas.openxmlformats.org/markup-compatibility/2006">
      <mc:Choice Requires="x14">
        <oleObject progId="Equation.3" shapeId="22593" r:id="rId55">
          <objectPr defaultSize="0" autoPict="0" r:id="rId23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22593" r:id="rId55"/>
      </mc:Fallback>
    </mc:AlternateContent>
    <mc:AlternateContent xmlns:mc="http://schemas.openxmlformats.org/markup-compatibility/2006">
      <mc:Choice Requires="x14">
        <oleObject progId="Equation.3" shapeId="22594" r:id="rId56">
          <objectPr defaultSize="0" autoPict="0" r:id="rId25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22594" r:id="rId56"/>
      </mc:Fallback>
    </mc:AlternateContent>
    <mc:AlternateContent xmlns:mc="http://schemas.openxmlformats.org/markup-compatibility/2006">
      <mc:Choice Requires="x14">
        <oleObject progId="Equation.3" shapeId="22595" r:id="rId57">
          <objectPr defaultSize="0" autoPict="0" r:id="rId27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22595" r:id="rId57"/>
      </mc:Fallback>
    </mc:AlternateContent>
    <mc:AlternateContent xmlns:mc="http://schemas.openxmlformats.org/markup-compatibility/2006">
      <mc:Choice Requires="x14">
        <oleObject progId="Equation.3" shapeId="22596" r:id="rId58">
          <objectPr defaultSize="0" autoPict="0" r:id="rId59">
            <anchor moveWithCells="1" sizeWithCells="1">
              <from>
                <xdr:col>7</xdr:col>
                <xdr:colOff>276225</xdr:colOff>
                <xdr:row>184</xdr:row>
                <xdr:rowOff>76200</xdr:rowOff>
              </from>
              <to>
                <xdr:col>7</xdr:col>
                <xdr:colOff>866775</xdr:colOff>
                <xdr:row>184</xdr:row>
                <xdr:rowOff>333375</xdr:rowOff>
              </to>
            </anchor>
          </objectPr>
        </oleObject>
      </mc:Choice>
      <mc:Fallback>
        <oleObject progId="Equation.3" shapeId="22596" r:id="rId58"/>
      </mc:Fallback>
    </mc:AlternateContent>
    <mc:AlternateContent xmlns:mc="http://schemas.openxmlformats.org/markup-compatibility/2006">
      <mc:Choice Requires="x14">
        <oleObject progId="Equation.3" shapeId="22597" r:id="rId60">
          <objectPr defaultSize="0" autoPict="0" r:id="rId61">
            <anchor moveWithCells="1" sizeWithCells="1">
              <from>
                <xdr:col>3</xdr:col>
                <xdr:colOff>0</xdr:colOff>
                <xdr:row>188</xdr:row>
                <xdr:rowOff>28575</xdr:rowOff>
              </from>
              <to>
                <xdr:col>6</xdr:col>
                <xdr:colOff>228600</xdr:colOff>
                <xdr:row>189</xdr:row>
                <xdr:rowOff>76200</xdr:rowOff>
              </to>
            </anchor>
          </objectPr>
        </oleObject>
      </mc:Choice>
      <mc:Fallback>
        <oleObject progId="Equation.3" shapeId="22597" r:id="rId60"/>
      </mc:Fallback>
    </mc:AlternateContent>
    <mc:AlternateContent xmlns:mc="http://schemas.openxmlformats.org/markup-compatibility/2006">
      <mc:Choice Requires="x14">
        <oleObject progId="Equation.3" shapeId="22598" r:id="rId62">
          <objectPr defaultSize="0" autoPict="0" r:id="rId11">
            <anchor moveWithCells="1" sizeWithCells="1">
              <from>
                <xdr:col>1</xdr:col>
                <xdr:colOff>942975</xdr:colOff>
                <xdr:row>191</xdr:row>
                <xdr:rowOff>76200</xdr:rowOff>
              </from>
              <to>
                <xdr:col>1</xdr:col>
                <xdr:colOff>1257300</xdr:colOff>
                <xdr:row>191</xdr:row>
                <xdr:rowOff>314325</xdr:rowOff>
              </to>
            </anchor>
          </objectPr>
        </oleObject>
      </mc:Choice>
      <mc:Fallback>
        <oleObject progId="Equation.3" shapeId="22598" r:id="rId62"/>
      </mc:Fallback>
    </mc:AlternateContent>
    <mc:AlternateContent xmlns:mc="http://schemas.openxmlformats.org/markup-compatibility/2006">
      <mc:Choice Requires="x14">
        <oleObject progId="Equation.3" shapeId="22599" r:id="rId63">
          <objectPr defaultSize="0" autoPict="0" r:id="rId64">
            <anchor moveWithCells="1" sizeWithCells="1">
              <from>
                <xdr:col>2</xdr:col>
                <xdr:colOff>895350</xdr:colOff>
                <xdr:row>191</xdr:row>
                <xdr:rowOff>85725</xdr:rowOff>
              </from>
              <to>
                <xdr:col>2</xdr:col>
                <xdr:colOff>1276350</xdr:colOff>
                <xdr:row>191</xdr:row>
                <xdr:rowOff>323850</xdr:rowOff>
              </to>
            </anchor>
          </objectPr>
        </oleObject>
      </mc:Choice>
      <mc:Fallback>
        <oleObject progId="Equation.3" shapeId="22599" r:id="rId63"/>
      </mc:Fallback>
    </mc:AlternateContent>
    <mc:AlternateContent xmlns:mc="http://schemas.openxmlformats.org/markup-compatibility/2006">
      <mc:Choice Requires="x14">
        <oleObject progId="Equation.3" shapeId="22600" r:id="rId65">
          <objectPr defaultSize="0" autoPict="0" r:id="rId66">
            <anchor moveWithCells="1" sizeWithCells="1">
              <from>
                <xdr:col>3</xdr:col>
                <xdr:colOff>381000</xdr:colOff>
                <xdr:row>191</xdr:row>
                <xdr:rowOff>104775</xdr:rowOff>
              </from>
              <to>
                <xdr:col>3</xdr:col>
                <xdr:colOff>876300</xdr:colOff>
                <xdr:row>191</xdr:row>
                <xdr:rowOff>342900</xdr:rowOff>
              </to>
            </anchor>
          </objectPr>
        </oleObject>
      </mc:Choice>
      <mc:Fallback>
        <oleObject progId="Equation.3" shapeId="22600" r:id="rId65"/>
      </mc:Fallback>
    </mc:AlternateContent>
    <mc:AlternateContent xmlns:mc="http://schemas.openxmlformats.org/markup-compatibility/2006">
      <mc:Choice Requires="x14">
        <oleObject progId="Equation.3" shapeId="22601" r:id="rId67">
          <objectPr defaultSize="0" autoPict="0" r:id="rId13">
            <anchor moveWithCells="1" sizeWithCells="1">
              <from>
                <xdr:col>4</xdr:col>
                <xdr:colOff>428625</xdr:colOff>
                <xdr:row>191</xdr:row>
                <xdr:rowOff>123825</xdr:rowOff>
              </from>
              <to>
                <xdr:col>4</xdr:col>
                <xdr:colOff>733425</xdr:colOff>
                <xdr:row>191</xdr:row>
                <xdr:rowOff>361950</xdr:rowOff>
              </to>
            </anchor>
          </objectPr>
        </oleObject>
      </mc:Choice>
      <mc:Fallback>
        <oleObject progId="Equation.3" shapeId="22601" r:id="rId67"/>
      </mc:Fallback>
    </mc:AlternateContent>
    <mc:AlternateContent xmlns:mc="http://schemas.openxmlformats.org/markup-compatibility/2006">
      <mc:Choice Requires="x14">
        <oleObject progId="Equation.3" shapeId="22602" r:id="rId68">
          <objectPr defaultSize="0" autoPict="0" r:id="rId15">
            <anchor moveWithCells="1" sizeWithCells="1">
              <from>
                <xdr:col>5</xdr:col>
                <xdr:colOff>428625</xdr:colOff>
                <xdr:row>191</xdr:row>
                <xdr:rowOff>123825</xdr:rowOff>
              </from>
              <to>
                <xdr:col>5</xdr:col>
                <xdr:colOff>723900</xdr:colOff>
                <xdr:row>191</xdr:row>
                <xdr:rowOff>361950</xdr:rowOff>
              </to>
            </anchor>
          </objectPr>
        </oleObject>
      </mc:Choice>
      <mc:Fallback>
        <oleObject progId="Equation.3" shapeId="22602" r:id="rId68"/>
      </mc:Fallback>
    </mc:AlternateContent>
    <mc:AlternateContent xmlns:mc="http://schemas.openxmlformats.org/markup-compatibility/2006">
      <mc:Choice Requires="x14">
        <oleObject progId="Equation.3" shapeId="22603" r:id="rId69">
          <objectPr defaultSize="0" autoPict="0" r:id="rId17">
            <anchor moveWithCells="1" sizeWithCells="1">
              <from>
                <xdr:col>6</xdr:col>
                <xdr:colOff>314325</xdr:colOff>
                <xdr:row>191</xdr:row>
                <xdr:rowOff>104775</xdr:rowOff>
              </from>
              <to>
                <xdr:col>6</xdr:col>
                <xdr:colOff>666750</xdr:colOff>
                <xdr:row>191</xdr:row>
                <xdr:rowOff>342900</xdr:rowOff>
              </to>
            </anchor>
          </objectPr>
        </oleObject>
      </mc:Choice>
      <mc:Fallback>
        <oleObject progId="Equation.3" shapeId="22603" r:id="rId69"/>
      </mc:Fallback>
    </mc:AlternateContent>
    <mc:AlternateContent xmlns:mc="http://schemas.openxmlformats.org/markup-compatibility/2006">
      <mc:Choice Requires="x14">
        <oleObject progId="Equation.3" shapeId="22604" r:id="rId70">
          <objectPr defaultSize="0" autoPict="0" r:id="rId19">
            <anchor moveWithCells="1" sizeWithCells="1">
              <from>
                <xdr:col>7</xdr:col>
                <xdr:colOff>466725</xdr:colOff>
                <xdr:row>191</xdr:row>
                <xdr:rowOff>123825</xdr:rowOff>
              </from>
              <to>
                <xdr:col>7</xdr:col>
                <xdr:colOff>838200</xdr:colOff>
                <xdr:row>191</xdr:row>
                <xdr:rowOff>361950</xdr:rowOff>
              </to>
            </anchor>
          </objectPr>
        </oleObject>
      </mc:Choice>
      <mc:Fallback>
        <oleObject progId="Equation.3" shapeId="22604" r:id="rId70"/>
      </mc:Fallback>
    </mc:AlternateContent>
    <mc:AlternateContent xmlns:mc="http://schemas.openxmlformats.org/markup-compatibility/2006">
      <mc:Choice Requires="x14">
        <oleObject progId="Equation.3" shapeId="22605" r:id="rId71">
          <objectPr defaultSize="0" autoPict="0" r:id="rId59">
            <anchor moveWithCells="1" sizeWithCells="1">
              <from>
                <xdr:col>8</xdr:col>
                <xdr:colOff>723900</xdr:colOff>
                <xdr:row>191</xdr:row>
                <xdr:rowOff>57150</xdr:rowOff>
              </from>
              <to>
                <xdr:col>8</xdr:col>
                <xdr:colOff>1314450</xdr:colOff>
                <xdr:row>191</xdr:row>
                <xdr:rowOff>314325</xdr:rowOff>
              </to>
            </anchor>
          </objectPr>
        </oleObject>
      </mc:Choice>
      <mc:Fallback>
        <oleObject progId="Equation.3" shapeId="22605" r:id="rId71"/>
      </mc:Fallback>
    </mc:AlternateContent>
    <mc:AlternateContent xmlns:mc="http://schemas.openxmlformats.org/markup-compatibility/2006">
      <mc:Choice Requires="x14">
        <oleObject progId="Equation.3" shapeId="22606" r:id="rId72">
          <objectPr defaultSize="0" autoPict="0" r:id="rId23">
            <anchor moveWithCells="1" sizeWithCells="1">
              <from>
                <xdr:col>9</xdr:col>
                <xdr:colOff>476250</xdr:colOff>
                <xdr:row>191</xdr:row>
                <xdr:rowOff>47625</xdr:rowOff>
              </from>
              <to>
                <xdr:col>9</xdr:col>
                <xdr:colOff>819150</xdr:colOff>
                <xdr:row>191</xdr:row>
                <xdr:rowOff>276225</xdr:rowOff>
              </to>
            </anchor>
          </objectPr>
        </oleObject>
      </mc:Choice>
      <mc:Fallback>
        <oleObject progId="Equation.3" shapeId="22606" r:id="rId72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37"/>
  <sheetViews>
    <sheetView view="pageBreakPreview" zoomScale="75" zoomScaleSheetLayoutView="75" workbookViewId="0">
      <selection activeCell="B7" sqref="B7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" style="1" customWidth="1"/>
    <col min="10" max="10" width="19.85546875" style="1" customWidth="1"/>
    <col min="11" max="11" width="31.85546875" style="1" customWidth="1"/>
    <col min="12" max="12" width="27.85546875" style="1" customWidth="1"/>
    <col min="13" max="13" width="23" style="1" customWidth="1"/>
    <col min="14" max="14" width="20.42578125" style="1" customWidth="1"/>
    <col min="15" max="15" width="13.28515625" style="1" customWidth="1"/>
    <col min="16" max="16" width="4.28515625" style="1" customWidth="1"/>
    <col min="17" max="17" width="25.42578125" style="1" customWidth="1"/>
    <col min="18" max="18" width="10.7109375" style="1" customWidth="1"/>
    <col min="19" max="19" width="12.85546875" style="1" customWidth="1"/>
    <col min="20" max="20" width="13" style="1" customWidth="1"/>
    <col min="21" max="21" width="14.85546875" style="196" customWidth="1"/>
    <col min="22" max="22" width="13" style="196" customWidth="1"/>
    <col min="23" max="26" width="13.140625" style="1" customWidth="1"/>
    <col min="27" max="16384" width="9.140625" style="1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библиотековедение!H60</f>
        <v>15388.427218071283</v>
      </c>
      <c r="C7" s="112">
        <f>библиотековедение!J193</f>
        <v>136866.05277063142</v>
      </c>
      <c r="D7" s="453">
        <f>SUM(B7:C7)</f>
        <v>152254.47998870269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 x14ac:dyDescent="0.3">
      <c r="A16" s="92">
        <v>1</v>
      </c>
      <c r="B16" s="182" t="s">
        <v>243</v>
      </c>
      <c r="C16" s="159" t="s">
        <v>98</v>
      </c>
      <c r="D16" s="72">
        <f>SUM(D7)</f>
        <v>152254.47998870269</v>
      </c>
      <c r="E16" s="73">
        <f>библиотековедение!H29</f>
        <v>15131.95662983599</v>
      </c>
      <c r="F16" s="73">
        <f>библиотековедение!B193</f>
        <v>17340.137317764704</v>
      </c>
      <c r="G16" s="74">
        <f>библиотековедение!C193</f>
        <v>0</v>
      </c>
      <c r="H16" s="64">
        <f>SUM(библиотековедение!B17)</f>
        <v>30346</v>
      </c>
      <c r="I16" s="64">
        <f>SUM(библиотековедение!B18)</f>
        <v>30346</v>
      </c>
      <c r="J16" s="65">
        <f>H16/I16</f>
        <v>1</v>
      </c>
      <c r="K16" s="66">
        <f>F16+G16</f>
        <v>17340.137317764704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32.25" thickBot="1" x14ac:dyDescent="0.3">
      <c r="G22" s="92">
        <v>1</v>
      </c>
      <c r="H22" s="183" t="s">
        <v>243</v>
      </c>
      <c r="I22" s="164" t="s">
        <v>138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40" t="s">
        <v>77</v>
      </c>
      <c r="C26" s="140" t="s">
        <v>100</v>
      </c>
      <c r="D26" s="437" t="s">
        <v>103</v>
      </c>
      <c r="E26" s="437"/>
      <c r="F26" s="437" t="s">
        <v>104</v>
      </c>
      <c r="G26" s="437"/>
      <c r="H26" s="145" t="s">
        <v>99</v>
      </c>
      <c r="I26" s="145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146">
        <v>5</v>
      </c>
      <c r="I27" s="146">
        <v>6</v>
      </c>
      <c r="J27" s="97" t="s">
        <v>105</v>
      </c>
    </row>
    <row r="28" spans="1:13" ht="48" customHeight="1" thickBot="1" x14ac:dyDescent="0.3">
      <c r="A28" s="151">
        <v>1</v>
      </c>
      <c r="B28" s="184" t="s">
        <v>243</v>
      </c>
      <c r="C28" s="164" t="s">
        <v>138</v>
      </c>
      <c r="D28" s="436" t="s">
        <v>98</v>
      </c>
      <c r="E28" s="436"/>
      <c r="F28" s="439">
        <f>SUM(D16)</f>
        <v>152254.47998870269</v>
      </c>
      <c r="G28" s="440"/>
      <c r="H28" s="135">
        <f>SUM(J22)</f>
        <v>1</v>
      </c>
      <c r="I28" s="135">
        <f>SUM(M16)</f>
        <v>1</v>
      </c>
      <c r="J28" s="136">
        <f>F28*H28*I28</f>
        <v>152254.47998870269</v>
      </c>
      <c r="K28" s="163"/>
      <c r="L28" s="34"/>
    </row>
    <row r="31" spans="1:13" x14ac:dyDescent="0.25">
      <c r="G31" s="473" t="s">
        <v>243</v>
      </c>
      <c r="H31" s="473"/>
      <c r="I31" s="473"/>
      <c r="J31" s="200">
        <f>J28*библиотековедение!B16</f>
        <v>2588326.1598079456</v>
      </c>
      <c r="K31" s="34"/>
      <c r="L31" s="34"/>
    </row>
    <row r="33" ht="22.5" customHeight="1" x14ac:dyDescent="0.25"/>
    <row r="35" s="203" customFormat="1" x14ac:dyDescent="0.25"/>
    <row r="36" s="196" customFormat="1" x14ac:dyDescent="0.25"/>
    <row r="37" s="203" customFormat="1" x14ac:dyDescent="0.25"/>
  </sheetData>
  <mergeCells count="25">
    <mergeCell ref="A11:M11"/>
    <mergeCell ref="A1:J1"/>
    <mergeCell ref="D5:E5"/>
    <mergeCell ref="D6:E6"/>
    <mergeCell ref="D7:E7"/>
    <mergeCell ref="A9:M9"/>
    <mergeCell ref="K13:K14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D27:E27"/>
    <mergeCell ref="F27:G27"/>
    <mergeCell ref="D28:E28"/>
    <mergeCell ref="F28:G28"/>
    <mergeCell ref="G31:I31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1505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21505" r:id="rId4"/>
      </mc:Fallback>
    </mc:AlternateContent>
    <mc:AlternateContent xmlns:mc="http://schemas.openxmlformats.org/markup-compatibility/2006">
      <mc:Choice Requires="x14">
        <oleObject progId="Equation.3" shapeId="21506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21506" r:id="rId6"/>
      </mc:Fallback>
    </mc:AlternateContent>
    <mc:AlternateContent xmlns:mc="http://schemas.openxmlformats.org/markup-compatibility/2006">
      <mc:Choice Requires="x14">
        <oleObject progId="Equation.3" shapeId="21507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21507" r:id="rId8"/>
      </mc:Fallback>
    </mc:AlternateContent>
    <mc:AlternateContent xmlns:mc="http://schemas.openxmlformats.org/markup-compatibility/2006">
      <mc:Choice Requires="x14">
        <oleObject progId="Equation.3" shapeId="21508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21508" r:id="rId10"/>
      </mc:Fallback>
    </mc:AlternateContent>
    <mc:AlternateContent xmlns:mc="http://schemas.openxmlformats.org/markup-compatibility/2006">
      <mc:Choice Requires="x14">
        <oleObject progId="Equation.3" shapeId="2150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1509" r:id="rId12"/>
      </mc:Fallback>
    </mc:AlternateContent>
    <mc:AlternateContent xmlns:mc="http://schemas.openxmlformats.org/markup-compatibility/2006">
      <mc:Choice Requires="x14">
        <oleObject progId="Equation.3" shapeId="2151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1510" r:id="rId14"/>
      </mc:Fallback>
    </mc:AlternateContent>
    <mc:AlternateContent xmlns:mc="http://schemas.openxmlformats.org/markup-compatibility/2006">
      <mc:Choice Requires="x14">
        <oleObject progId="Equation.3" shapeId="21511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1511" r:id="rId16"/>
      </mc:Fallback>
    </mc:AlternateContent>
    <mc:AlternateContent xmlns:mc="http://schemas.openxmlformats.org/markup-compatibility/2006">
      <mc:Choice Requires="x14">
        <oleObject progId="Equation.3" shapeId="21513" r:id="rId18">
          <objectPr defaultSize="0" autoPict="0" r:id="rId11">
            <anchor moveWithCells="1" sizeWithCells="1">
              <from>
                <xdr:col>3</xdr:col>
                <xdr:colOff>657225</xdr:colOff>
                <xdr:row>5</xdr:row>
                <xdr:rowOff>57150</xdr:rowOff>
              </from>
              <to>
                <xdr:col>3</xdr:col>
                <xdr:colOff>847725</xdr:colOff>
                <xdr:row>5</xdr:row>
                <xdr:rowOff>285750</xdr:rowOff>
              </to>
            </anchor>
          </objectPr>
        </oleObject>
      </mc:Choice>
      <mc:Fallback>
        <oleObject progId="Equation.3" shapeId="21513" r:id="rId18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205"/>
  <sheetViews>
    <sheetView topLeftCell="A43" workbookViewId="0">
      <selection activeCell="J193" sqref="J193"/>
    </sheetView>
  </sheetViews>
  <sheetFormatPr defaultRowHeight="15.75" x14ac:dyDescent="0.25"/>
  <cols>
    <col min="1" max="1" width="5.5703125" style="366" customWidth="1"/>
    <col min="2" max="2" width="36.140625" style="366" customWidth="1"/>
    <col min="3" max="3" width="31.42578125" style="366" customWidth="1"/>
    <col min="4" max="4" width="18" style="366" customWidth="1"/>
    <col min="5" max="6" width="16.5703125" style="366" customWidth="1"/>
    <col min="7" max="7" width="13.42578125" style="366" customWidth="1"/>
    <col min="8" max="8" width="18.5703125" style="366" customWidth="1"/>
    <col min="9" max="9" width="32.28515625" style="366" customWidth="1"/>
    <col min="10" max="10" width="17.5703125" style="366" customWidth="1"/>
    <col min="11" max="11" width="9.140625" style="366"/>
    <col min="12" max="12" width="17.42578125" style="366" customWidth="1"/>
    <col min="13" max="13" width="17.28515625" style="366" customWidth="1"/>
    <col min="14" max="14" width="23.7109375" style="366" customWidth="1"/>
    <col min="15" max="15" width="16.140625" style="366" customWidth="1"/>
    <col min="16" max="16" width="9.140625" style="366"/>
    <col min="17" max="17" width="15.42578125" style="366" customWidth="1"/>
    <col min="18" max="18" width="24.28515625" style="366" customWidth="1"/>
    <col min="19" max="19" width="9.140625" style="366"/>
    <col min="20" max="20" width="26.85546875" style="366" bestFit="1" customWidth="1"/>
    <col min="21" max="16384" width="9.140625" style="366"/>
  </cols>
  <sheetData>
    <row r="1" spans="1:12" x14ac:dyDescent="0.25">
      <c r="I1" s="366" t="s">
        <v>174</v>
      </c>
    </row>
    <row r="2" spans="1:12" ht="47.25" x14ac:dyDescent="0.25">
      <c r="I2" s="366" t="s">
        <v>278</v>
      </c>
    </row>
    <row r="4" spans="1:12" x14ac:dyDescent="0.25">
      <c r="I4" s="191"/>
      <c r="J4" s="366" t="s">
        <v>279</v>
      </c>
    </row>
    <row r="6" spans="1:12" x14ac:dyDescent="0.25">
      <c r="I6" s="400" t="s">
        <v>210</v>
      </c>
      <c r="J6" s="400"/>
    </row>
    <row r="8" spans="1:12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29.25" customHeight="1" x14ac:dyDescent="0.25">
      <c r="A9" s="419" t="s">
        <v>274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4</v>
      </c>
      <c r="C16" s="417" t="s">
        <v>136</v>
      </c>
      <c r="D16" s="417"/>
      <c r="E16" s="417"/>
      <c r="F16" s="417"/>
      <c r="G16" s="417"/>
      <c r="H16" s="417"/>
      <c r="I16" s="417"/>
    </row>
    <row r="17" spans="1:14" ht="32.25" customHeight="1" x14ac:dyDescent="0.25">
      <c r="B17" s="344">
        <v>30346</v>
      </c>
      <c r="C17" s="417" t="s">
        <v>280</v>
      </c>
      <c r="D17" s="417"/>
      <c r="E17" s="417"/>
      <c r="F17" s="417"/>
      <c r="G17" s="417"/>
      <c r="H17" s="417"/>
      <c r="I17" s="417"/>
    </row>
    <row r="18" spans="1:14" ht="29.2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4" ht="24.75" customHeight="1" x14ac:dyDescent="0.25">
      <c r="B19" s="197">
        <f>C28</f>
        <v>1234</v>
      </c>
      <c r="C19" s="417" t="s">
        <v>173</v>
      </c>
      <c r="D19" s="417"/>
      <c r="E19" s="417"/>
      <c r="F19" s="417"/>
      <c r="G19" s="417"/>
      <c r="H19" s="417"/>
      <c r="I19" s="417"/>
    </row>
    <row r="20" spans="1:14" ht="29.25" customHeight="1" x14ac:dyDescent="0.25">
      <c r="B20" s="163">
        <f>E30</f>
        <v>308.5</v>
      </c>
      <c r="C20" s="417" t="s">
        <v>108</v>
      </c>
      <c r="D20" s="417"/>
      <c r="E20" s="417"/>
      <c r="F20" s="417"/>
      <c r="G20" s="417"/>
      <c r="H20" s="417"/>
      <c r="I20" s="417"/>
    </row>
    <row r="21" spans="1:14" x14ac:dyDescent="0.25">
      <c r="B21" s="9"/>
      <c r="C21" s="363"/>
      <c r="D21" s="363"/>
      <c r="E21" s="363"/>
      <c r="F21" s="363"/>
      <c r="G21" s="363"/>
      <c r="H21" s="363"/>
      <c r="I21" s="363"/>
    </row>
    <row r="22" spans="1:14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4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  <c r="N23" s="216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 x14ac:dyDescent="0.3">
      <c r="A25" s="12" t="s">
        <v>1</v>
      </c>
      <c r="B25" s="364" t="s">
        <v>163</v>
      </c>
      <c r="C25" s="364" t="s">
        <v>3</v>
      </c>
      <c r="D25" s="364" t="s">
        <v>4</v>
      </c>
      <c r="E25" s="426" t="s">
        <v>5</v>
      </c>
      <c r="F25" s="426"/>
      <c r="G25" s="364" t="s">
        <v>6</v>
      </c>
      <c r="H25" s="364" t="s">
        <v>7</v>
      </c>
      <c r="I25" s="15" t="s">
        <v>8</v>
      </c>
      <c r="N25" s="215"/>
    </row>
    <row r="26" spans="1:14" ht="16.5" thickBot="1" x14ac:dyDescent="0.3">
      <c r="A26" s="16">
        <v>1</v>
      </c>
      <c r="B26" s="365">
        <v>2</v>
      </c>
      <c r="C26" s="365">
        <v>3</v>
      </c>
      <c r="D26" s="365">
        <v>4</v>
      </c>
      <c r="E26" s="427" t="s">
        <v>19</v>
      </c>
      <c r="F26" s="427"/>
      <c r="G26" s="365">
        <v>6</v>
      </c>
      <c r="H26" s="365" t="s">
        <v>9</v>
      </c>
      <c r="I26" s="18">
        <v>8</v>
      </c>
    </row>
    <row r="27" spans="1:14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4" ht="91.5" customHeight="1" thickBot="1" x14ac:dyDescent="0.3">
      <c r="A28" s="27">
        <v>1</v>
      </c>
      <c r="B28" s="168" t="s">
        <v>275</v>
      </c>
      <c r="C28" s="117">
        <v>1234</v>
      </c>
      <c r="D28" s="30">
        <f>B16</f>
        <v>4</v>
      </c>
      <c r="E28" s="460">
        <f>C28/D28</f>
        <v>308.5</v>
      </c>
      <c r="F28" s="461"/>
      <c r="G28" s="190">
        <f>B17*4*1.302/1165.93</f>
        <v>135.55013422761229</v>
      </c>
      <c r="H28" s="20">
        <f>E28*G28</f>
        <v>41817.216409218388</v>
      </c>
      <c r="I28" s="404" t="s">
        <v>290</v>
      </c>
      <c r="M28" s="34">
        <f>(G28*C28)-1.29</f>
        <v>167267.57563687355</v>
      </c>
      <c r="N28" s="216"/>
    </row>
    <row r="29" spans="1:14" ht="23.25" customHeight="1" thickBot="1" x14ac:dyDescent="0.3">
      <c r="A29" s="394" t="s">
        <v>23</v>
      </c>
      <c r="B29" s="395"/>
      <c r="C29" s="395"/>
      <c r="D29" s="395"/>
      <c r="E29" s="395"/>
      <c r="F29" s="395"/>
      <c r="G29" s="33"/>
      <c r="H29" s="374">
        <f>SUM(H28:H28)</f>
        <v>41817.216409218388</v>
      </c>
      <c r="I29" s="405"/>
    </row>
    <row r="30" spans="1:14" ht="74.25" customHeight="1" thickBot="1" x14ac:dyDescent="0.3">
      <c r="A30" s="432" t="s">
        <v>20</v>
      </c>
      <c r="B30" s="433"/>
      <c r="C30" s="433"/>
      <c r="D30" s="434"/>
      <c r="E30" s="402">
        <f>SUM(E28:F28)</f>
        <v>308.5</v>
      </c>
      <c r="F30" s="403"/>
      <c r="G30" s="403"/>
      <c r="H30" s="403"/>
      <c r="I30" s="406"/>
    </row>
    <row r="31" spans="1:14" x14ac:dyDescent="0.25">
      <c r="A31" s="10"/>
      <c r="B31" s="10"/>
      <c r="C31" s="10"/>
      <c r="D31" s="10"/>
      <c r="E31" s="11"/>
      <c r="F31" s="11"/>
      <c r="G31" s="10"/>
      <c r="H31" s="10"/>
      <c r="I31" s="10"/>
    </row>
    <row r="32" spans="1:14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13" ht="16.5" thickBot="1" x14ac:dyDescent="0.3"/>
    <row r="34" spans="1:13" ht="79.5" thickBot="1" x14ac:dyDescent="0.3">
      <c r="A34" s="12" t="s">
        <v>1</v>
      </c>
      <c r="B34" s="364" t="s">
        <v>27</v>
      </c>
      <c r="C34" s="364" t="s">
        <v>10</v>
      </c>
      <c r="D34" s="364" t="s">
        <v>4</v>
      </c>
      <c r="E34" s="364" t="s">
        <v>11</v>
      </c>
      <c r="F34" s="364" t="s">
        <v>12</v>
      </c>
      <c r="G34" s="364" t="s">
        <v>13</v>
      </c>
      <c r="H34" s="364" t="s">
        <v>7</v>
      </c>
      <c r="I34" s="15" t="s">
        <v>8</v>
      </c>
    </row>
    <row r="35" spans="1:13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13" ht="32.25" thickBot="1" x14ac:dyDescent="0.3">
      <c r="A37" s="317">
        <v>1</v>
      </c>
      <c r="B37" s="313" t="s">
        <v>286</v>
      </c>
      <c r="C37" s="316">
        <v>1</v>
      </c>
      <c r="D37" s="319">
        <f>B16</f>
        <v>4</v>
      </c>
      <c r="E37" s="320">
        <f>C37/D37</f>
        <v>0.25</v>
      </c>
      <c r="F37" s="316">
        <v>10</v>
      </c>
      <c r="G37" s="119">
        <v>14400</v>
      </c>
      <c r="H37" s="21">
        <f>E37*G37/F37</f>
        <v>360</v>
      </c>
      <c r="I37" s="462" t="s">
        <v>24</v>
      </c>
      <c r="M37" s="34">
        <f>C37*G37</f>
        <v>14400</v>
      </c>
    </row>
    <row r="38" spans="1:13" ht="36.7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374">
        <f>SUM(H37:H37)</f>
        <v>360</v>
      </c>
      <c r="I38" s="463"/>
    </row>
    <row r="40" spans="1:13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13" ht="16.5" thickBot="1" x14ac:dyDescent="0.3"/>
    <row r="42" spans="1:13" ht="79.5" thickBot="1" x14ac:dyDescent="0.3">
      <c r="A42" s="12" t="s">
        <v>1</v>
      </c>
      <c r="B42" s="364" t="s">
        <v>27</v>
      </c>
      <c r="C42" s="364" t="s">
        <v>10</v>
      </c>
      <c r="D42" s="364" t="s">
        <v>4</v>
      </c>
      <c r="E42" s="364" t="s">
        <v>11</v>
      </c>
      <c r="F42" s="364" t="s">
        <v>12</v>
      </c>
      <c r="G42" s="364" t="s">
        <v>13</v>
      </c>
      <c r="H42" s="364" t="s">
        <v>7</v>
      </c>
      <c r="I42" s="15" t="s">
        <v>8</v>
      </c>
    </row>
    <row r="43" spans="1:13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13" ht="16.5" thickBot="1" x14ac:dyDescent="0.3">
      <c r="A45" s="28">
        <v>1</v>
      </c>
      <c r="B45" s="29"/>
      <c r="C45" s="118">
        <v>1</v>
      </c>
      <c r="D45" s="31">
        <f>SUM(B16)</f>
        <v>4</v>
      </c>
      <c r="E45" s="32">
        <f>C45/D45</f>
        <v>0.25</v>
      </c>
      <c r="F45" s="118">
        <v>1</v>
      </c>
      <c r="G45" s="119"/>
      <c r="H45" s="21">
        <f>E45*G45/F45</f>
        <v>0</v>
      </c>
      <c r="I45" s="462" t="s">
        <v>24</v>
      </c>
    </row>
    <row r="46" spans="1:13" ht="36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374">
        <f>SUM(H45:H45)</f>
        <v>0</v>
      </c>
      <c r="I46" s="463"/>
    </row>
    <row r="47" spans="1:13" ht="16.5" thickBot="1" x14ac:dyDescent="0.3">
      <c r="A47" s="422" t="s">
        <v>205</v>
      </c>
      <c r="B47" s="422"/>
      <c r="C47" s="422"/>
      <c r="D47" s="422"/>
      <c r="E47" s="422"/>
      <c r="F47" s="422"/>
      <c r="G47" s="422"/>
      <c r="H47" s="422"/>
      <c r="I47" s="422"/>
    </row>
    <row r="48" spans="1:13" ht="79.5" thickBot="1" x14ac:dyDescent="0.3">
      <c r="A48" s="12" t="s">
        <v>1</v>
      </c>
      <c r="B48" s="364" t="s">
        <v>27</v>
      </c>
      <c r="C48" s="364" t="s">
        <v>10</v>
      </c>
      <c r="D48" s="364" t="s">
        <v>4</v>
      </c>
      <c r="E48" s="364" t="s">
        <v>11</v>
      </c>
      <c r="F48" s="364" t="s">
        <v>12</v>
      </c>
      <c r="G48" s="364" t="s">
        <v>13</v>
      </c>
      <c r="H48" s="364" t="s">
        <v>7</v>
      </c>
      <c r="I48" s="15" t="s">
        <v>8</v>
      </c>
    </row>
    <row r="49" spans="1:9" ht="16.5" thickBot="1" x14ac:dyDescent="0.3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x14ac:dyDescent="0.25">
      <c r="A50" s="410" t="s">
        <v>206</v>
      </c>
      <c r="B50" s="411"/>
      <c r="C50" s="411"/>
      <c r="D50" s="411"/>
      <c r="E50" s="411"/>
      <c r="F50" s="411"/>
      <c r="G50" s="411"/>
      <c r="H50" s="411"/>
      <c r="I50" s="412"/>
    </row>
    <row r="51" spans="1:9" ht="21.75" customHeight="1" thickBot="1" x14ac:dyDescent="0.3">
      <c r="A51" s="28" t="s">
        <v>138</v>
      </c>
      <c r="B51" s="29" t="s">
        <v>138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62" t="s">
        <v>24</v>
      </c>
    </row>
    <row r="52" spans="1:9" ht="21" customHeight="1" thickBot="1" x14ac:dyDescent="0.3">
      <c r="A52" s="394" t="s">
        <v>29</v>
      </c>
      <c r="B52" s="395"/>
      <c r="C52" s="395"/>
      <c r="D52" s="395"/>
      <c r="E52" s="395"/>
      <c r="F52" s="396"/>
      <c r="G52" s="236"/>
      <c r="H52" s="374">
        <f>SUM(H51:H51)</f>
        <v>0</v>
      </c>
      <c r="I52" s="463"/>
    </row>
    <row r="54" spans="1:9" x14ac:dyDescent="0.25">
      <c r="A54" s="390" t="s">
        <v>207</v>
      </c>
      <c r="B54" s="390"/>
      <c r="C54" s="390"/>
      <c r="D54" s="390"/>
      <c r="E54" s="390"/>
      <c r="F54" s="390"/>
      <c r="G54" s="390"/>
      <c r="H54" s="390"/>
      <c r="I54" s="390"/>
    </row>
    <row r="56" spans="1:9" x14ac:dyDescent="0.25">
      <c r="B56"/>
      <c r="C56" s="35"/>
      <c r="D56" s="34"/>
      <c r="E56" s="34"/>
      <c r="F56" s="34"/>
      <c r="H56" s="34"/>
      <c r="I56" s="363"/>
    </row>
    <row r="57" spans="1:9" ht="16.5" thickBot="1" x14ac:dyDescent="0.3">
      <c r="B57"/>
      <c r="C57" s="35"/>
      <c r="D57" s="34"/>
      <c r="E57" s="34"/>
      <c r="F57" s="34"/>
      <c r="H57" s="34"/>
      <c r="I57" s="363"/>
    </row>
    <row r="58" spans="1:9" ht="16.5" thickBot="1" x14ac:dyDescent="0.3">
      <c r="A58" s="79"/>
      <c r="B58" s="80"/>
      <c r="D58" s="397" t="s">
        <v>94</v>
      </c>
      <c r="E58" s="398"/>
      <c r="F58" s="398"/>
      <c r="G58" s="399"/>
      <c r="H58" s="82" t="s">
        <v>95</v>
      </c>
      <c r="I58" s="363"/>
    </row>
    <row r="59" spans="1:9" x14ac:dyDescent="0.25">
      <c r="A59" s="79"/>
      <c r="B59" s="80"/>
      <c r="D59" s="237"/>
      <c r="E59" s="238"/>
      <c r="F59" s="239"/>
      <c r="G59" s="240"/>
      <c r="H59" s="241"/>
      <c r="I59" s="363"/>
    </row>
    <row r="60" spans="1:9" ht="16.5" thickBot="1" x14ac:dyDescent="0.3">
      <c r="A60" s="77"/>
      <c r="B60" s="78"/>
      <c r="D60" s="104">
        <f>SUM(H29)</f>
        <v>41817.216409218388</v>
      </c>
      <c r="E60" s="105">
        <f>SUM(H38)</f>
        <v>360</v>
      </c>
      <c r="F60" s="242">
        <f>SUM(H46)</f>
        <v>0</v>
      </c>
      <c r="G60" s="243">
        <f>SUM(H52)</f>
        <v>0</v>
      </c>
      <c r="H60" s="244">
        <f>SUM(D60:G60)</f>
        <v>42177.216409218388</v>
      </c>
      <c r="I60" s="363"/>
    </row>
    <row r="61" spans="1:9" x14ac:dyDescent="0.25">
      <c r="A61" s="77"/>
      <c r="B61" s="78"/>
    </row>
    <row r="62" spans="1:9" x14ac:dyDescent="0.25">
      <c r="B62"/>
    </row>
    <row r="63" spans="1:9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3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7" spans="1:13" ht="16.5" thickBot="1" x14ac:dyDescent="0.3"/>
    <row r="68" spans="1:13" ht="94.5" x14ac:dyDescent="0.25">
      <c r="A68" s="36" t="s">
        <v>1</v>
      </c>
      <c r="B68" s="369" t="s">
        <v>33</v>
      </c>
      <c r="C68" s="369" t="s">
        <v>34</v>
      </c>
      <c r="D68" s="369" t="s">
        <v>35</v>
      </c>
      <c r="E68" s="369" t="s">
        <v>36</v>
      </c>
      <c r="F68" s="369" t="s">
        <v>37</v>
      </c>
      <c r="G68" s="369" t="s">
        <v>38</v>
      </c>
      <c r="H68" s="369" t="s">
        <v>39</v>
      </c>
      <c r="I68" s="38" t="s">
        <v>40</v>
      </c>
    </row>
    <row r="69" spans="1:13" ht="16.5" thickBot="1" x14ac:dyDescent="0.3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3" x14ac:dyDescent="0.25">
      <c r="A70" s="387" t="s">
        <v>43</v>
      </c>
      <c r="B70" s="388"/>
      <c r="C70" s="388"/>
      <c r="D70" s="388"/>
      <c r="E70" s="388"/>
      <c r="F70" s="388"/>
      <c r="G70" s="388"/>
      <c r="H70" s="388"/>
      <c r="I70" s="389"/>
    </row>
    <row r="71" spans="1:13" x14ac:dyDescent="0.25">
      <c r="A71" s="6">
        <v>1</v>
      </c>
      <c r="B71" s="48" t="s">
        <v>50</v>
      </c>
      <c r="C71" s="7" t="s">
        <v>46</v>
      </c>
      <c r="D71" s="119">
        <v>9118.15</v>
      </c>
      <c r="E71" s="19">
        <f>SUM(B19)</f>
        <v>1234</v>
      </c>
      <c r="F71" s="21">
        <f>SUM(B20)</f>
        <v>308.5</v>
      </c>
      <c r="G71" s="260">
        <f t="shared" ref="G71:G76" si="0">D71*F71/E71</f>
        <v>2279.5374999999999</v>
      </c>
      <c r="H71" s="119">
        <v>5.77</v>
      </c>
      <c r="I71" s="106">
        <f t="shared" ref="I71:I76" si="1">G71*H71</f>
        <v>13152.931374999998</v>
      </c>
      <c r="L71" s="34">
        <f>D71*H71-0.29</f>
        <v>52611.435499999992</v>
      </c>
    </row>
    <row r="72" spans="1:13" x14ac:dyDescent="0.25">
      <c r="A72" s="6">
        <v>2</v>
      </c>
      <c r="B72" s="48" t="s">
        <v>51</v>
      </c>
      <c r="C72" s="7" t="s">
        <v>47</v>
      </c>
      <c r="D72" s="359">
        <v>1.9363300000000001</v>
      </c>
      <c r="E72" s="19">
        <f>SUM(B19)</f>
        <v>1234</v>
      </c>
      <c r="F72" s="21">
        <f>SUM(B20)</f>
        <v>308.5</v>
      </c>
      <c r="G72" s="260">
        <f t="shared" si="0"/>
        <v>0.48408249999999997</v>
      </c>
      <c r="H72" s="119">
        <v>1880.08</v>
      </c>
      <c r="I72" s="106">
        <f t="shared" si="1"/>
        <v>910.11382659999992</v>
      </c>
      <c r="L72" s="34">
        <f>D72*H72</f>
        <v>3640.4553064000002</v>
      </c>
    </row>
    <row r="73" spans="1:13" x14ac:dyDescent="0.25">
      <c r="A73" s="6">
        <v>3</v>
      </c>
      <c r="B73" s="48" t="s">
        <v>44</v>
      </c>
      <c r="C73" s="7" t="s">
        <v>48</v>
      </c>
      <c r="D73" s="384">
        <v>311.45100000000002</v>
      </c>
      <c r="E73" s="19">
        <f>SUM(B19)</f>
        <v>1234</v>
      </c>
      <c r="F73" s="21">
        <f>SUM(B20)</f>
        <v>308.5</v>
      </c>
      <c r="G73" s="260">
        <f t="shared" si="0"/>
        <v>77.862750000000005</v>
      </c>
      <c r="H73" s="119">
        <v>27.37</v>
      </c>
      <c r="I73" s="106">
        <f t="shared" si="1"/>
        <v>2131.1034675000001</v>
      </c>
      <c r="L73" s="34">
        <f>D73*H73</f>
        <v>8524.4138700000003</v>
      </c>
    </row>
    <row r="74" spans="1:13" x14ac:dyDescent="0.25">
      <c r="A74" s="42">
        <v>4</v>
      </c>
      <c r="B74" s="49" t="s">
        <v>49</v>
      </c>
      <c r="C74" s="43" t="s">
        <v>48</v>
      </c>
      <c r="D74" s="360">
        <v>36.304000000000002</v>
      </c>
      <c r="E74" s="46">
        <f>SUM(B19)</f>
        <v>1234</v>
      </c>
      <c r="F74" s="47">
        <f>SUM(B20)</f>
        <v>308.5</v>
      </c>
      <c r="G74" s="261">
        <f t="shared" si="0"/>
        <v>9.0760000000000005</v>
      </c>
      <c r="H74" s="120">
        <v>141.12</v>
      </c>
      <c r="I74" s="107">
        <f t="shared" si="1"/>
        <v>1280.8051200000002</v>
      </c>
      <c r="L74" s="34">
        <f>D74*H74+0.01</f>
        <v>5123.2304800000011</v>
      </c>
    </row>
    <row r="75" spans="1:13" x14ac:dyDescent="0.25">
      <c r="A75" s="6">
        <v>5</v>
      </c>
      <c r="B75" s="48" t="s">
        <v>45</v>
      </c>
      <c r="C75" s="7" t="s">
        <v>48</v>
      </c>
      <c r="D75" s="384">
        <v>29.244499999999999</v>
      </c>
      <c r="E75" s="19">
        <f>SUM(B19)</f>
        <v>1234</v>
      </c>
      <c r="F75" s="21">
        <f>SUM(B20)</f>
        <v>308.5</v>
      </c>
      <c r="G75" s="260">
        <f t="shared" si="0"/>
        <v>7.3111249999999997</v>
      </c>
      <c r="H75" s="119">
        <v>17.899999999999999</v>
      </c>
      <c r="I75" s="106">
        <f t="shared" si="1"/>
        <v>130.86913749999999</v>
      </c>
      <c r="L75" s="34">
        <f>D75*H75</f>
        <v>523.47654999999997</v>
      </c>
    </row>
    <row r="76" spans="1:13" ht="16.5" thickBot="1" x14ac:dyDescent="0.3">
      <c r="A76" s="42">
        <v>6</v>
      </c>
      <c r="B76" s="49" t="s">
        <v>109</v>
      </c>
      <c r="C76" s="43" t="s">
        <v>48</v>
      </c>
      <c r="D76" s="273">
        <v>3809.125</v>
      </c>
      <c r="E76" s="46">
        <f>SUM(B19)</f>
        <v>1234</v>
      </c>
      <c r="F76" s="47">
        <f>SUM(B20)</f>
        <v>308.5</v>
      </c>
      <c r="G76" s="261">
        <f t="shared" si="0"/>
        <v>952.28125</v>
      </c>
      <c r="H76" s="120">
        <v>7.05</v>
      </c>
      <c r="I76" s="107">
        <f t="shared" si="1"/>
        <v>6713.5828124999998</v>
      </c>
      <c r="L76" s="34">
        <f>D76*H76-0.02</f>
        <v>26854.311249999999</v>
      </c>
      <c r="M76" s="34"/>
    </row>
    <row r="77" spans="1:13" ht="16.5" thickBot="1" x14ac:dyDescent="0.3">
      <c r="A77" s="394" t="s">
        <v>58</v>
      </c>
      <c r="B77" s="395"/>
      <c r="C77" s="395"/>
      <c r="D77" s="395"/>
      <c r="E77" s="395"/>
      <c r="F77" s="395"/>
      <c r="G77" s="396"/>
      <c r="H77" s="374"/>
      <c r="I77" s="108">
        <f>SUM(I71:I76)</f>
        <v>24319.405739100002</v>
      </c>
    </row>
    <row r="78" spans="1:13" x14ac:dyDescent="0.25">
      <c r="D78" s="375"/>
      <c r="E78" s="34"/>
      <c r="F78" s="34"/>
    </row>
    <row r="79" spans="1:13" x14ac:dyDescent="0.25">
      <c r="A79" s="390" t="s">
        <v>52</v>
      </c>
      <c r="B79" s="390"/>
      <c r="C79" s="390"/>
      <c r="D79" s="390"/>
      <c r="E79" s="390"/>
      <c r="F79" s="390"/>
      <c r="G79" s="390"/>
      <c r="H79" s="390"/>
      <c r="I79" s="390"/>
    </row>
    <row r="80" spans="1:13" ht="16.5" thickBot="1" x14ac:dyDescent="0.3"/>
    <row r="81" spans="1:9" ht="94.5" x14ac:dyDescent="0.25">
      <c r="A81" s="36" t="s">
        <v>1</v>
      </c>
      <c r="B81" s="369" t="s">
        <v>33</v>
      </c>
      <c r="C81" s="369" t="s">
        <v>34</v>
      </c>
      <c r="D81" s="369" t="s">
        <v>35</v>
      </c>
      <c r="E81" s="369" t="s">
        <v>36</v>
      </c>
      <c r="F81" s="369" t="s">
        <v>37</v>
      </c>
      <c r="G81" s="369" t="s">
        <v>38</v>
      </c>
      <c r="H81" s="369" t="s">
        <v>39</v>
      </c>
      <c r="I81" s="38" t="s">
        <v>40</v>
      </c>
    </row>
    <row r="82" spans="1:9" ht="16.5" thickBot="1" x14ac:dyDescent="0.3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 x14ac:dyDescent="0.25">
      <c r="A83" s="391" t="s">
        <v>53</v>
      </c>
      <c r="B83" s="392"/>
      <c r="C83" s="392"/>
      <c r="D83" s="392"/>
      <c r="E83" s="392"/>
      <c r="F83" s="392"/>
      <c r="G83" s="392"/>
      <c r="H83" s="392"/>
      <c r="I83" s="393"/>
    </row>
    <row r="84" spans="1:9" ht="16.5" thickBot="1" x14ac:dyDescent="0.3">
      <c r="A84" s="6">
        <v>1</v>
      </c>
      <c r="B84" s="50"/>
      <c r="C84" s="29" t="s">
        <v>111</v>
      </c>
      <c r="D84" s="118">
        <v>1</v>
      </c>
      <c r="E84" s="19">
        <f>SUM(B19)</f>
        <v>1234</v>
      </c>
      <c r="F84" s="21">
        <f>SUM(B20)</f>
        <v>308.5</v>
      </c>
      <c r="G84" s="7">
        <f>D84*F84/E84</f>
        <v>0.25</v>
      </c>
      <c r="H84" s="119"/>
      <c r="I84" s="106">
        <f>G84*H84</f>
        <v>0</v>
      </c>
    </row>
    <row r="85" spans="1:9" ht="16.5" thickBot="1" x14ac:dyDescent="0.3">
      <c r="A85" s="394" t="s">
        <v>59</v>
      </c>
      <c r="B85" s="395"/>
      <c r="C85" s="395"/>
      <c r="D85" s="395"/>
      <c r="E85" s="395"/>
      <c r="F85" s="395"/>
      <c r="G85" s="396"/>
      <c r="H85" s="374"/>
      <c r="I85" s="108">
        <f>SUM(I84:I84)</f>
        <v>0</v>
      </c>
    </row>
    <row r="87" spans="1:9" x14ac:dyDescent="0.25">
      <c r="A87" s="390" t="s">
        <v>54</v>
      </c>
      <c r="B87" s="390"/>
      <c r="C87" s="390"/>
      <c r="D87" s="390"/>
      <c r="E87" s="390"/>
      <c r="F87" s="390"/>
      <c r="G87" s="390"/>
      <c r="H87" s="390"/>
      <c r="I87" s="390"/>
    </row>
    <row r="88" spans="1:9" ht="16.5" thickBot="1" x14ac:dyDescent="0.3"/>
    <row r="89" spans="1:9" ht="94.5" x14ac:dyDescent="0.25">
      <c r="A89" s="36" t="s">
        <v>1</v>
      </c>
      <c r="B89" s="369" t="s">
        <v>33</v>
      </c>
      <c r="C89" s="369" t="s">
        <v>34</v>
      </c>
      <c r="D89" s="369" t="s">
        <v>35</v>
      </c>
      <c r="E89" s="369" t="s">
        <v>36</v>
      </c>
      <c r="F89" s="369" t="s">
        <v>37</v>
      </c>
      <c r="G89" s="369" t="s">
        <v>38</v>
      </c>
      <c r="H89" s="369" t="s">
        <v>39</v>
      </c>
      <c r="I89" s="38" t="s">
        <v>40</v>
      </c>
    </row>
    <row r="90" spans="1:9" ht="16.5" thickBot="1" x14ac:dyDescent="0.3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 x14ac:dyDescent="0.25">
      <c r="A91" s="391" t="s">
        <v>55</v>
      </c>
      <c r="B91" s="392"/>
      <c r="C91" s="392"/>
      <c r="D91" s="392"/>
      <c r="E91" s="392"/>
      <c r="F91" s="392"/>
      <c r="G91" s="392"/>
      <c r="H91" s="392"/>
      <c r="I91" s="393"/>
    </row>
    <row r="92" spans="1:9" ht="16.5" thickBot="1" x14ac:dyDescent="0.3">
      <c r="A92" s="6" t="s">
        <v>138</v>
      </c>
      <c r="B92" s="51" t="s">
        <v>138</v>
      </c>
      <c r="C92" s="29" t="s">
        <v>138</v>
      </c>
      <c r="D92" s="29">
        <v>0</v>
      </c>
      <c r="E92" s="19">
        <f>SUM(B19)</f>
        <v>1234</v>
      </c>
      <c r="F92" s="21">
        <f>SUM(B20)</f>
        <v>308.5</v>
      </c>
      <c r="G92" s="7">
        <f>D92*F92/E92</f>
        <v>0</v>
      </c>
      <c r="H92" s="29">
        <v>0</v>
      </c>
      <c r="I92" s="106">
        <f>G92*H92</f>
        <v>0</v>
      </c>
    </row>
    <row r="93" spans="1:9" ht="16.5" thickBot="1" x14ac:dyDescent="0.3">
      <c r="A93" s="394" t="s">
        <v>60</v>
      </c>
      <c r="B93" s="395"/>
      <c r="C93" s="395"/>
      <c r="D93" s="395"/>
      <c r="E93" s="395"/>
      <c r="F93" s="395"/>
      <c r="G93" s="396"/>
      <c r="H93" s="374"/>
      <c r="I93" s="108">
        <f>SUM(I92:I92)</f>
        <v>0</v>
      </c>
    </row>
    <row r="95" spans="1:9" x14ac:dyDescent="0.25">
      <c r="A95" s="390" t="s">
        <v>56</v>
      </c>
      <c r="B95" s="390"/>
      <c r="C95" s="390"/>
      <c r="D95" s="390"/>
      <c r="E95" s="390"/>
      <c r="F95" s="390"/>
      <c r="G95" s="390"/>
      <c r="H95" s="390"/>
      <c r="I95" s="390"/>
    </row>
    <row r="96" spans="1:9" ht="16.5" thickBot="1" x14ac:dyDescent="0.3"/>
    <row r="97" spans="1:12" ht="94.5" x14ac:dyDescent="0.25">
      <c r="A97" s="36" t="s">
        <v>1</v>
      </c>
      <c r="B97" s="369" t="s">
        <v>33</v>
      </c>
      <c r="C97" s="369" t="s">
        <v>34</v>
      </c>
      <c r="D97" s="369" t="s">
        <v>35</v>
      </c>
      <c r="E97" s="369" t="s">
        <v>36</v>
      </c>
      <c r="F97" s="369" t="s">
        <v>37</v>
      </c>
      <c r="G97" s="369" t="s">
        <v>38</v>
      </c>
      <c r="H97" s="369" t="s">
        <v>39</v>
      </c>
      <c r="I97" s="52" t="s">
        <v>40</v>
      </c>
      <c r="J97" s="54" t="s">
        <v>64</v>
      </c>
    </row>
    <row r="98" spans="1:12" ht="16.5" thickBot="1" x14ac:dyDescent="0.3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 x14ac:dyDescent="0.25">
      <c r="A99" s="391" t="s">
        <v>57</v>
      </c>
      <c r="B99" s="392"/>
      <c r="C99" s="392"/>
      <c r="D99" s="392"/>
      <c r="E99" s="392"/>
      <c r="F99" s="392"/>
      <c r="G99" s="392"/>
      <c r="H99" s="392"/>
      <c r="I99" s="392"/>
      <c r="J99" s="55"/>
    </row>
    <row r="100" spans="1:12" ht="16.5" thickBot="1" x14ac:dyDescent="0.3">
      <c r="A100" s="6" t="s">
        <v>138</v>
      </c>
      <c r="B100" s="166" t="s">
        <v>138</v>
      </c>
      <c r="C100" s="29" t="s">
        <v>138</v>
      </c>
      <c r="D100" s="118">
        <v>0</v>
      </c>
      <c r="E100" s="19">
        <f>SUM(B19)</f>
        <v>1234</v>
      </c>
      <c r="F100" s="21">
        <f>SUM(B20)</f>
        <v>308.5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16.5" thickBot="1" x14ac:dyDescent="0.3">
      <c r="A101" s="394" t="s">
        <v>61</v>
      </c>
      <c r="B101" s="395"/>
      <c r="C101" s="395"/>
      <c r="D101" s="395"/>
      <c r="E101" s="395"/>
      <c r="F101" s="395"/>
      <c r="G101" s="396"/>
      <c r="H101" s="374"/>
      <c r="I101" s="374">
        <f>SUM(I100:I100)</f>
        <v>0</v>
      </c>
      <c r="J101" s="122"/>
    </row>
    <row r="103" spans="1:12" x14ac:dyDescent="0.25">
      <c r="A103" s="390" t="s">
        <v>62</v>
      </c>
      <c r="B103" s="390"/>
      <c r="C103" s="390"/>
      <c r="D103" s="390"/>
      <c r="E103" s="390"/>
      <c r="F103" s="390"/>
      <c r="G103" s="390"/>
      <c r="H103" s="390"/>
      <c r="I103" s="390"/>
    </row>
    <row r="104" spans="1:12" ht="16.5" thickBot="1" x14ac:dyDescent="0.3"/>
    <row r="105" spans="1:12" ht="94.5" x14ac:dyDescent="0.25">
      <c r="A105" s="36" t="s">
        <v>1</v>
      </c>
      <c r="B105" s="369" t="s">
        <v>33</v>
      </c>
      <c r="C105" s="369" t="s">
        <v>34</v>
      </c>
      <c r="D105" s="369" t="s">
        <v>35</v>
      </c>
      <c r="E105" s="369" t="s">
        <v>36</v>
      </c>
      <c r="F105" s="369" t="s">
        <v>37</v>
      </c>
      <c r="G105" s="369" t="s">
        <v>38</v>
      </c>
      <c r="H105" s="369" t="s">
        <v>39</v>
      </c>
      <c r="I105" s="52" t="s">
        <v>40</v>
      </c>
      <c r="J105" s="54" t="s">
        <v>64</v>
      </c>
    </row>
    <row r="106" spans="1:12" ht="16.5" thickBot="1" x14ac:dyDescent="0.3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x14ac:dyDescent="0.25">
      <c r="A107" s="391" t="s">
        <v>63</v>
      </c>
      <c r="B107" s="392"/>
      <c r="C107" s="392"/>
      <c r="D107" s="392"/>
      <c r="E107" s="392"/>
      <c r="F107" s="392"/>
      <c r="G107" s="392"/>
      <c r="H107" s="392"/>
      <c r="I107" s="392"/>
      <c r="J107" s="393"/>
    </row>
    <row r="108" spans="1:12" ht="16.5" thickBot="1" x14ac:dyDescent="0.3">
      <c r="A108" s="6">
        <v>1</v>
      </c>
      <c r="B108" s="50" t="s">
        <v>140</v>
      </c>
      <c r="C108" s="29" t="s">
        <v>111</v>
      </c>
      <c r="D108" s="118">
        <v>1</v>
      </c>
      <c r="E108" s="19">
        <f>SUM(B19)</f>
        <v>1234</v>
      </c>
      <c r="F108" s="21">
        <f>SUM(B20)</f>
        <v>308.5</v>
      </c>
      <c r="G108" s="7">
        <f>D108*F108/E108</f>
        <v>0.25</v>
      </c>
      <c r="H108" s="119">
        <v>1527.27</v>
      </c>
      <c r="I108" s="109">
        <f>G108*H108</f>
        <v>381.8175</v>
      </c>
      <c r="J108" s="121">
        <v>0</v>
      </c>
      <c r="L108" s="34">
        <f>D108*H108</f>
        <v>1527.27</v>
      </c>
    </row>
    <row r="109" spans="1:12" ht="16.5" thickBot="1" x14ac:dyDescent="0.3">
      <c r="A109" s="394" t="s">
        <v>66</v>
      </c>
      <c r="B109" s="395"/>
      <c r="C109" s="395"/>
      <c r="D109" s="395"/>
      <c r="E109" s="395"/>
      <c r="F109" s="395"/>
      <c r="G109" s="396"/>
      <c r="H109" s="374"/>
      <c r="I109" s="367">
        <f>SUM(I108:I108)</f>
        <v>381.8175</v>
      </c>
      <c r="J109" s="122"/>
    </row>
    <row r="111" spans="1:12" x14ac:dyDescent="0.25">
      <c r="A111" s="390" t="s">
        <v>67</v>
      </c>
      <c r="B111" s="390"/>
      <c r="C111" s="390"/>
      <c r="D111" s="390"/>
      <c r="E111" s="390"/>
      <c r="F111" s="390"/>
      <c r="G111" s="390"/>
      <c r="H111" s="390"/>
      <c r="I111" s="390"/>
    </row>
    <row r="112" spans="1:12" ht="16.5" thickBot="1" x14ac:dyDescent="0.3"/>
    <row r="113" spans="1:20" ht="100.5" customHeight="1" x14ac:dyDescent="0.25">
      <c r="A113" s="36" t="s">
        <v>1</v>
      </c>
      <c r="B113" s="369" t="s">
        <v>163</v>
      </c>
      <c r="C113" s="369" t="s">
        <v>34</v>
      </c>
      <c r="D113" s="369" t="s">
        <v>69</v>
      </c>
      <c r="E113" s="369" t="s">
        <v>36</v>
      </c>
      <c r="F113" s="369" t="s">
        <v>37</v>
      </c>
      <c r="G113" s="369" t="s">
        <v>38</v>
      </c>
      <c r="H113" s="369" t="s">
        <v>39</v>
      </c>
      <c r="I113" s="38" t="s">
        <v>40</v>
      </c>
    </row>
    <row r="114" spans="1:20" ht="16.5" thickBot="1" x14ac:dyDescent="0.3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20" x14ac:dyDescent="0.25">
      <c r="A115" s="391" t="s">
        <v>68</v>
      </c>
      <c r="B115" s="392"/>
      <c r="C115" s="392"/>
      <c r="D115" s="392"/>
      <c r="E115" s="392"/>
      <c r="F115" s="392"/>
      <c r="G115" s="392"/>
      <c r="H115" s="392"/>
      <c r="I115" s="393"/>
    </row>
    <row r="116" spans="1:20" x14ac:dyDescent="0.25">
      <c r="A116" s="6">
        <v>1</v>
      </c>
      <c r="B116" s="57" t="s">
        <v>110</v>
      </c>
      <c r="C116" s="29" t="s">
        <v>135</v>
      </c>
      <c r="D116" s="118">
        <v>1</v>
      </c>
      <c r="E116" s="19">
        <v>14428</v>
      </c>
      <c r="F116" s="21">
        <v>31</v>
      </c>
      <c r="G116" s="194">
        <f>D116*F116/E116</f>
        <v>2.1485999445522595E-3</v>
      </c>
      <c r="H116" s="119">
        <f>((114240+5302)*1.302*1.1107)*0.33</f>
        <v>57048.235140204008</v>
      </c>
      <c r="I116" s="106">
        <f>G116*H116</f>
        <v>122.5738348590466</v>
      </c>
      <c r="L116" s="34">
        <f>D116*H116</f>
        <v>57048.235140204008</v>
      </c>
      <c r="M116" s="34">
        <f>L116*12</f>
        <v>684578.82168244803</v>
      </c>
      <c r="N116" s="34"/>
      <c r="O116" s="34">
        <f>M116/11</f>
        <v>62234.438334768005</v>
      </c>
      <c r="R116" s="222"/>
      <c r="T116" s="34"/>
    </row>
    <row r="117" spans="1:20" ht="31.5" x14ac:dyDescent="0.25">
      <c r="A117" s="6">
        <v>2</v>
      </c>
      <c r="B117" s="58" t="s">
        <v>112</v>
      </c>
      <c r="C117" s="29" t="s">
        <v>135</v>
      </c>
      <c r="D117" s="118">
        <v>1</v>
      </c>
      <c r="E117" s="19">
        <v>14428</v>
      </c>
      <c r="F117" s="21">
        <v>31</v>
      </c>
      <c r="G117" s="194">
        <f t="shared" ref="G117:G166" si="2">D117*F117/E117</f>
        <v>2.1485999445522595E-3</v>
      </c>
      <c r="H117" s="119">
        <f>((53800+7600)*1.302*1.1107)*0.33</f>
        <v>29301.514426800004</v>
      </c>
      <c r="I117" s="106">
        <f t="shared" ref="I117:I166" si="3">G117*H117</f>
        <v>62.957232272719722</v>
      </c>
      <c r="L117" s="34">
        <f t="shared" ref="L117:L166" si="4">D117*H117</f>
        <v>29301.514426800004</v>
      </c>
      <c r="M117" s="34">
        <f t="shared" ref="M117:M166" si="5">L117*12</f>
        <v>351618.17312160006</v>
      </c>
      <c r="N117" s="34"/>
      <c r="O117" s="34">
        <f t="shared" ref="O117:O166" si="6">M117/11</f>
        <v>31965.288465600006</v>
      </c>
      <c r="R117" s="222"/>
      <c r="T117" s="34"/>
    </row>
    <row r="118" spans="1:20" ht="47.25" x14ac:dyDescent="0.25">
      <c r="A118" s="6">
        <v>3</v>
      </c>
      <c r="B118" s="57" t="s">
        <v>181</v>
      </c>
      <c r="C118" s="29" t="s">
        <v>135</v>
      </c>
      <c r="D118" s="118">
        <v>1</v>
      </c>
      <c r="E118" s="19">
        <v>14428</v>
      </c>
      <c r="F118" s="21">
        <v>31</v>
      </c>
      <c r="G118" s="194">
        <f t="shared" si="2"/>
        <v>2.1485999445522595E-3</v>
      </c>
      <c r="H118" s="119">
        <f>53850*1.302*1.1107*0.33</f>
        <v>25698.478043700001</v>
      </c>
      <c r="I118" s="106">
        <f t="shared" si="3"/>
        <v>55.21574849977128</v>
      </c>
      <c r="L118" s="34">
        <f t="shared" si="4"/>
        <v>25698.478043700001</v>
      </c>
      <c r="M118" s="34">
        <f t="shared" si="5"/>
        <v>308381.73652440001</v>
      </c>
      <c r="N118" s="34"/>
      <c r="O118" s="34">
        <f t="shared" si="6"/>
        <v>28034.7033204</v>
      </c>
      <c r="R118" s="222"/>
      <c r="T118" s="34"/>
    </row>
    <row r="119" spans="1:20" ht="45.75" customHeight="1" x14ac:dyDescent="0.25">
      <c r="A119" s="6">
        <v>4</v>
      </c>
      <c r="B119" s="58" t="s">
        <v>121</v>
      </c>
      <c r="C119" s="29" t="s">
        <v>135</v>
      </c>
      <c r="D119" s="118">
        <v>1</v>
      </c>
      <c r="E119" s="19">
        <v>14428</v>
      </c>
      <c r="F119" s="21">
        <v>31</v>
      </c>
      <c r="G119" s="194">
        <f t="shared" si="2"/>
        <v>2.1485999445522595E-3</v>
      </c>
      <c r="H119" s="119">
        <f>30346.17*1.302*1.1107*0.33</f>
        <v>14481.901271223542</v>
      </c>
      <c r="I119" s="106">
        <f t="shared" si="3"/>
        <v>31.115812268362198</v>
      </c>
      <c r="L119" s="34"/>
      <c r="M119" s="34"/>
      <c r="N119" s="34"/>
      <c r="O119" s="34"/>
      <c r="R119" s="222"/>
      <c r="T119" s="34"/>
    </row>
    <row r="120" spans="1:20" x14ac:dyDescent="0.25">
      <c r="A120" s="6">
        <v>5</v>
      </c>
      <c r="B120" s="58" t="s">
        <v>182</v>
      </c>
      <c r="C120" s="29" t="s">
        <v>135</v>
      </c>
      <c r="D120" s="118">
        <v>1</v>
      </c>
      <c r="E120" s="19">
        <v>14428</v>
      </c>
      <c r="F120" s="21">
        <v>31</v>
      </c>
      <c r="G120" s="194">
        <f t="shared" si="2"/>
        <v>2.1485999445522595E-3</v>
      </c>
      <c r="H120" s="119">
        <f>16300*1.302*1.1107*0.33</f>
        <v>7778.7408006000014</v>
      </c>
      <c r="I120" s="106">
        <f t="shared" si="3"/>
        <v>16.71340205285556</v>
      </c>
      <c r="L120" s="34">
        <f t="shared" si="4"/>
        <v>7778.7408006000014</v>
      </c>
      <c r="M120" s="34">
        <f t="shared" si="5"/>
        <v>93344.889607200021</v>
      </c>
      <c r="N120" s="34"/>
      <c r="O120" s="34">
        <f t="shared" si="6"/>
        <v>8485.8990552000014</v>
      </c>
      <c r="R120" s="222"/>
      <c r="T120" s="34"/>
    </row>
    <row r="121" spans="1:20" x14ac:dyDescent="0.25">
      <c r="A121" s="6">
        <v>6</v>
      </c>
      <c r="B121" s="58" t="s">
        <v>183</v>
      </c>
      <c r="C121" s="29" t="s">
        <v>135</v>
      </c>
      <c r="D121" s="118">
        <v>1</v>
      </c>
      <c r="E121" s="19">
        <v>14428</v>
      </c>
      <c r="F121" s="21">
        <v>31</v>
      </c>
      <c r="G121" s="194">
        <f t="shared" si="2"/>
        <v>2.1485999445522595E-3</v>
      </c>
      <c r="H121" s="119">
        <f xml:space="preserve"> 17100*1.302*1.1107*0.33</f>
        <v>8160.5194902000003</v>
      </c>
      <c r="I121" s="106">
        <f t="shared" si="3"/>
        <v>17.533691724161354</v>
      </c>
      <c r="L121" s="34">
        <f t="shared" si="4"/>
        <v>8160.5194902000003</v>
      </c>
      <c r="M121" s="34">
        <f t="shared" si="5"/>
        <v>97926.233882400003</v>
      </c>
      <c r="N121" s="34"/>
      <c r="O121" s="34">
        <f t="shared" si="6"/>
        <v>8902.3848983999997</v>
      </c>
      <c r="R121" s="222"/>
      <c r="T121" s="34"/>
    </row>
    <row r="122" spans="1:20" x14ac:dyDescent="0.25">
      <c r="A122" s="6">
        <v>7</v>
      </c>
      <c r="B122" s="58" t="s">
        <v>184</v>
      </c>
      <c r="C122" s="29" t="s">
        <v>135</v>
      </c>
      <c r="D122" s="118">
        <v>1</v>
      </c>
      <c r="E122" s="19">
        <v>14428</v>
      </c>
      <c r="F122" s="21">
        <v>31</v>
      </c>
      <c r="G122" s="194">
        <f t="shared" si="2"/>
        <v>2.1485999445522595E-3</v>
      </c>
      <c r="H122" s="345">
        <f>22470*1.302*1.1107*0.33</f>
        <v>10723.208944140002</v>
      </c>
      <c r="I122" s="106">
        <f t="shared" si="3"/>
        <v>23.039886142801503</v>
      </c>
      <c r="L122" s="34">
        <f t="shared" si="4"/>
        <v>10723.208944140002</v>
      </c>
      <c r="M122" s="34">
        <f t="shared" si="5"/>
        <v>128678.50732968003</v>
      </c>
      <c r="N122" s="34"/>
      <c r="O122" s="34">
        <f t="shared" si="6"/>
        <v>11698.046120880002</v>
      </c>
      <c r="R122" s="222"/>
      <c r="T122" s="34"/>
    </row>
    <row r="123" spans="1:20" x14ac:dyDescent="0.25">
      <c r="A123" s="6">
        <v>8</v>
      </c>
      <c r="B123" s="58" t="s">
        <v>202</v>
      </c>
      <c r="C123" s="29" t="s">
        <v>135</v>
      </c>
      <c r="D123" s="118">
        <v>1</v>
      </c>
      <c r="E123" s="19">
        <v>14428</v>
      </c>
      <c r="F123" s="21">
        <v>31</v>
      </c>
      <c r="G123" s="194">
        <f t="shared" si="2"/>
        <v>2.1485999445522595E-3</v>
      </c>
      <c r="H123" s="119">
        <f>18000*1.302*1.1107*0.33</f>
        <v>8590.0205160000005</v>
      </c>
      <c r="I123" s="106">
        <f t="shared" si="3"/>
        <v>18.456517604380373</v>
      </c>
      <c r="L123" s="34">
        <f t="shared" si="4"/>
        <v>8590.0205160000005</v>
      </c>
      <c r="M123" s="34">
        <f t="shared" si="5"/>
        <v>103080.24619200001</v>
      </c>
      <c r="N123" s="34"/>
      <c r="O123" s="34">
        <f t="shared" si="6"/>
        <v>9370.9314720000002</v>
      </c>
      <c r="R123" s="222"/>
      <c r="T123" s="34"/>
    </row>
    <row r="124" spans="1:20" x14ac:dyDescent="0.25">
      <c r="A124" s="6">
        <v>9</v>
      </c>
      <c r="B124" s="58" t="s">
        <v>122</v>
      </c>
      <c r="C124" s="29" t="s">
        <v>135</v>
      </c>
      <c r="D124" s="118">
        <v>1</v>
      </c>
      <c r="E124" s="19">
        <v>14428</v>
      </c>
      <c r="F124" s="21">
        <v>31</v>
      </c>
      <c r="G124" s="194">
        <f t="shared" si="2"/>
        <v>2.1485999445522595E-3</v>
      </c>
      <c r="H124" s="119">
        <f>(13800+7845)*1.302*1.1107*0.33</f>
        <v>10329.49967049</v>
      </c>
      <c r="I124" s="106">
        <f t="shared" si="3"/>
        <v>22.193962419267397</v>
      </c>
      <c r="L124" s="34">
        <f t="shared" si="4"/>
        <v>10329.49967049</v>
      </c>
      <c r="M124" s="34">
        <f t="shared" si="5"/>
        <v>123953.99604588001</v>
      </c>
      <c r="N124" s="34"/>
      <c r="O124" s="34">
        <f t="shared" si="6"/>
        <v>11268.54509508</v>
      </c>
      <c r="R124" s="222"/>
      <c r="T124" s="34"/>
    </row>
    <row r="125" spans="1:20" x14ac:dyDescent="0.25">
      <c r="A125" s="6">
        <v>10</v>
      </c>
      <c r="B125" s="58" t="s">
        <v>113</v>
      </c>
      <c r="C125" s="29" t="s">
        <v>135</v>
      </c>
      <c r="D125" s="118">
        <v>3</v>
      </c>
      <c r="E125" s="19">
        <v>14428</v>
      </c>
      <c r="F125" s="21">
        <v>31</v>
      </c>
      <c r="G125" s="194">
        <f t="shared" si="2"/>
        <v>6.4457998336567785E-3</v>
      </c>
      <c r="H125" s="119">
        <f>24000*1.302*1.1107*0.33</f>
        <v>11453.360688000001</v>
      </c>
      <c r="I125" s="106">
        <f t="shared" si="3"/>
        <v>73.826070417521493</v>
      </c>
      <c r="L125" s="34">
        <f t="shared" si="4"/>
        <v>34360.082064000002</v>
      </c>
      <c r="M125" s="34">
        <f t="shared" si="5"/>
        <v>412320.98476800002</v>
      </c>
      <c r="N125" s="34"/>
      <c r="O125" s="34">
        <f t="shared" si="6"/>
        <v>37483.725888000001</v>
      </c>
      <c r="R125" s="222"/>
      <c r="T125" s="34"/>
    </row>
    <row r="126" spans="1:20" x14ac:dyDescent="0.25">
      <c r="A126" s="6">
        <v>11</v>
      </c>
      <c r="B126" s="58" t="s">
        <v>200</v>
      </c>
      <c r="C126" s="29" t="s">
        <v>135</v>
      </c>
      <c r="D126" s="118">
        <v>1</v>
      </c>
      <c r="E126" s="19">
        <v>14428</v>
      </c>
      <c r="F126" s="21">
        <v>31</v>
      </c>
      <c r="G126" s="194">
        <f t="shared" si="2"/>
        <v>2.1485999445522595E-3</v>
      </c>
      <c r="H126" s="119">
        <f>22500*1.302*1.1107*0.33</f>
        <v>10737.525645</v>
      </c>
      <c r="I126" s="106">
        <f t="shared" si="3"/>
        <v>23.070647005475465</v>
      </c>
      <c r="L126" s="34">
        <f t="shared" si="4"/>
        <v>10737.525645</v>
      </c>
      <c r="M126" s="34">
        <f t="shared" si="5"/>
        <v>128850.30773999999</v>
      </c>
      <c r="N126" s="34"/>
      <c r="O126" s="34">
        <f t="shared" si="6"/>
        <v>11713.664339999999</v>
      </c>
      <c r="R126" s="222"/>
      <c r="T126" s="34"/>
    </row>
    <row r="127" spans="1:20" x14ac:dyDescent="0.25">
      <c r="A127" s="6">
        <v>12</v>
      </c>
      <c r="B127" s="58" t="s">
        <v>185</v>
      </c>
      <c r="C127" s="29" t="s">
        <v>135</v>
      </c>
      <c r="D127" s="118">
        <v>1</v>
      </c>
      <c r="E127" s="19">
        <v>14428</v>
      </c>
      <c r="F127" s="21">
        <v>31</v>
      </c>
      <c r="G127" s="194">
        <f t="shared" si="2"/>
        <v>2.1485999445522595E-3</v>
      </c>
      <c r="H127" s="119">
        <f>20235*1.302*1.1107*0.33</f>
        <v>9656.6147300700013</v>
      </c>
      <c r="I127" s="106">
        <f t="shared" si="3"/>
        <v>20.748201873590936</v>
      </c>
      <c r="L127" s="34">
        <f t="shared" si="4"/>
        <v>9656.6147300700013</v>
      </c>
      <c r="M127" s="34">
        <f t="shared" si="5"/>
        <v>115879.37676084001</v>
      </c>
      <c r="N127" s="34"/>
      <c r="O127" s="34">
        <f t="shared" si="6"/>
        <v>10534.48879644</v>
      </c>
      <c r="R127" s="222"/>
      <c r="T127" s="34"/>
    </row>
    <row r="128" spans="1:20" x14ac:dyDescent="0.25">
      <c r="A128" s="6">
        <v>13</v>
      </c>
      <c r="B128" s="58" t="s">
        <v>115</v>
      </c>
      <c r="C128" s="29" t="s">
        <v>135</v>
      </c>
      <c r="D128" s="118">
        <v>2</v>
      </c>
      <c r="E128" s="19">
        <v>14428</v>
      </c>
      <c r="F128" s="21">
        <v>31</v>
      </c>
      <c r="G128" s="194">
        <f t="shared" si="2"/>
        <v>4.297199889104519E-3</v>
      </c>
      <c r="H128" s="119">
        <f>13800*D128*1.302*1.1107*0.33</f>
        <v>13171.364791200003</v>
      </c>
      <c r="I128" s="106">
        <f t="shared" si="3"/>
        <v>56.599987320099821</v>
      </c>
      <c r="L128" s="34">
        <f t="shared" si="4"/>
        <v>26342.729582400007</v>
      </c>
      <c r="M128" s="34">
        <f t="shared" si="5"/>
        <v>316112.75498880009</v>
      </c>
      <c r="N128" s="34"/>
      <c r="O128" s="34">
        <f t="shared" si="6"/>
        <v>28737.52318080001</v>
      </c>
      <c r="R128" s="222"/>
      <c r="T128" s="34"/>
    </row>
    <row r="129" spans="1:20" x14ac:dyDescent="0.25">
      <c r="A129" s="6">
        <v>14</v>
      </c>
      <c r="B129" s="58" t="s">
        <v>116</v>
      </c>
      <c r="C129" s="29" t="s">
        <v>135</v>
      </c>
      <c r="D129" s="118">
        <v>1</v>
      </c>
      <c r="E129" s="19">
        <v>14428</v>
      </c>
      <c r="F129" s="21">
        <v>31</v>
      </c>
      <c r="G129" s="194">
        <f t="shared" si="2"/>
        <v>2.1485999445522595E-3</v>
      </c>
      <c r="H129" s="119">
        <f>14410*1.302*1.1107*0.33</f>
        <v>6876.788646420001</v>
      </c>
      <c r="I129" s="106">
        <f t="shared" si="3"/>
        <v>14.775467704395622</v>
      </c>
      <c r="L129" s="34">
        <f t="shared" si="4"/>
        <v>6876.788646420001</v>
      </c>
      <c r="M129" s="34">
        <f t="shared" si="5"/>
        <v>82521.463757040008</v>
      </c>
      <c r="N129" s="34"/>
      <c r="O129" s="34">
        <f t="shared" si="6"/>
        <v>7501.9512506400006</v>
      </c>
      <c r="R129" s="222"/>
      <c r="T129" s="34"/>
    </row>
    <row r="130" spans="1:20" x14ac:dyDescent="0.25">
      <c r="A130" s="6">
        <v>15</v>
      </c>
      <c r="B130" s="58" t="s">
        <v>117</v>
      </c>
      <c r="C130" s="29" t="s">
        <v>135</v>
      </c>
      <c r="D130" s="125">
        <v>0.5</v>
      </c>
      <c r="E130" s="19">
        <v>14428</v>
      </c>
      <c r="F130" s="21">
        <v>31</v>
      </c>
      <c r="G130" s="194">
        <f t="shared" si="2"/>
        <v>1.0742999722761297E-3</v>
      </c>
      <c r="H130" s="119">
        <f>14100*D130*1.302*1.1107*0.33</f>
        <v>3364.4247021000001</v>
      </c>
      <c r="I130" s="106">
        <f t="shared" si="3"/>
        <v>3.6144013641911563</v>
      </c>
      <c r="L130" s="34">
        <f t="shared" si="4"/>
        <v>1682.2123510500001</v>
      </c>
      <c r="M130" s="34">
        <f t="shared" si="5"/>
        <v>20186.548212599999</v>
      </c>
      <c r="N130" s="34"/>
      <c r="O130" s="34">
        <f t="shared" si="6"/>
        <v>1835.1407465999998</v>
      </c>
      <c r="R130" s="222"/>
      <c r="T130" s="34"/>
    </row>
    <row r="131" spans="1:20" x14ac:dyDescent="0.25">
      <c r="A131" s="6">
        <v>16</v>
      </c>
      <c r="B131" s="58" t="s">
        <v>186</v>
      </c>
      <c r="C131" s="29" t="s">
        <v>135</v>
      </c>
      <c r="D131" s="118">
        <v>12</v>
      </c>
      <c r="E131" s="19">
        <v>14428</v>
      </c>
      <c r="F131" s="21">
        <v>31</v>
      </c>
      <c r="G131" s="194">
        <f t="shared" si="2"/>
        <v>2.5783199334627114E-2</v>
      </c>
      <c r="H131" s="119">
        <f>(13800*D131*1.302*1.1107-42818.51)*0.33</f>
        <v>64898.080447200009</v>
      </c>
      <c r="I131" s="106">
        <f t="shared" si="3"/>
        <v>1673.2801446048243</v>
      </c>
      <c r="L131" s="34">
        <f t="shared" si="4"/>
        <v>778776.96536640008</v>
      </c>
      <c r="M131" s="34">
        <f t="shared" si="5"/>
        <v>9345323.5843968019</v>
      </c>
      <c r="N131" s="34"/>
      <c r="O131" s="34">
        <f t="shared" si="6"/>
        <v>849574.87130880018</v>
      </c>
      <c r="R131" s="222"/>
      <c r="T131" s="34"/>
    </row>
    <row r="132" spans="1:20" x14ac:dyDescent="0.25">
      <c r="A132" s="6">
        <v>17</v>
      </c>
      <c r="B132" s="58" t="s">
        <v>118</v>
      </c>
      <c r="C132" s="29" t="s">
        <v>135</v>
      </c>
      <c r="D132" s="118">
        <v>3</v>
      </c>
      <c r="E132" s="19">
        <v>14428</v>
      </c>
      <c r="F132" s="21">
        <v>31</v>
      </c>
      <c r="G132" s="194">
        <f t="shared" si="2"/>
        <v>6.4457998336567785E-3</v>
      </c>
      <c r="H132" s="119">
        <f>15070*D132*1.302*1.1107*0.33</f>
        <v>21575.268196020006</v>
      </c>
      <c r="I132" s="106">
        <f t="shared" si="3"/>
        <v>139.06986014900613</v>
      </c>
      <c r="L132" s="34">
        <f t="shared" si="4"/>
        <v>64725.804588060018</v>
      </c>
      <c r="M132" s="34">
        <f t="shared" si="5"/>
        <v>776709.65505672025</v>
      </c>
      <c r="N132" s="34"/>
      <c r="O132" s="34">
        <f t="shared" si="6"/>
        <v>70609.968641520027</v>
      </c>
      <c r="R132" s="222"/>
      <c r="T132" s="34"/>
    </row>
    <row r="133" spans="1:20" x14ac:dyDescent="0.25">
      <c r="A133" s="6">
        <v>18</v>
      </c>
      <c r="B133" s="58" t="s">
        <v>187</v>
      </c>
      <c r="C133" s="29" t="s">
        <v>135</v>
      </c>
      <c r="D133" s="118">
        <v>2</v>
      </c>
      <c r="E133" s="19">
        <v>14428</v>
      </c>
      <c r="F133" s="21">
        <v>31</v>
      </c>
      <c r="G133" s="194">
        <f t="shared" si="2"/>
        <v>4.297199889104519E-3</v>
      </c>
      <c r="H133" s="119">
        <f>(29000+11500)*D133*1.302*1.1107*0.33</f>
        <v>38655.092322000004</v>
      </c>
      <c r="I133" s="106">
        <f t="shared" si="3"/>
        <v>166.10865843942335</v>
      </c>
      <c r="L133" s="34">
        <f t="shared" si="4"/>
        <v>77310.184644000008</v>
      </c>
      <c r="M133" s="34">
        <f t="shared" si="5"/>
        <v>927722.21572800004</v>
      </c>
      <c r="N133" s="34"/>
      <c r="O133" s="34">
        <f t="shared" si="6"/>
        <v>84338.383247999998</v>
      </c>
      <c r="R133" s="222"/>
      <c r="T133" s="34"/>
    </row>
    <row r="134" spans="1:20" x14ac:dyDescent="0.25">
      <c r="A134" s="6">
        <v>19</v>
      </c>
      <c r="B134" s="58" t="s">
        <v>129</v>
      </c>
      <c r="C134" s="29" t="s">
        <v>135</v>
      </c>
      <c r="D134" s="125">
        <v>1</v>
      </c>
      <c r="E134" s="19">
        <v>14428</v>
      </c>
      <c r="F134" s="21">
        <v>31</v>
      </c>
      <c r="G134" s="194">
        <f t="shared" si="2"/>
        <v>2.1485999445522595E-3</v>
      </c>
      <c r="H134" s="119">
        <f>16850*D134*1.302*1.1107*0.33</f>
        <v>8041.2136497000001</v>
      </c>
      <c r="I134" s="106">
        <f t="shared" si="3"/>
        <v>17.277351201878293</v>
      </c>
      <c r="L134" s="34">
        <f t="shared" si="4"/>
        <v>8041.2136497000001</v>
      </c>
      <c r="M134" s="34">
        <f t="shared" si="5"/>
        <v>96494.563796400005</v>
      </c>
      <c r="N134" s="34"/>
      <c r="O134" s="34">
        <f t="shared" si="6"/>
        <v>8772.2330724000003</v>
      </c>
      <c r="R134" s="222"/>
      <c r="T134" s="34"/>
    </row>
    <row r="135" spans="1:20" x14ac:dyDescent="0.25">
      <c r="A135" s="6">
        <v>20</v>
      </c>
      <c r="B135" s="58" t="s">
        <v>265</v>
      </c>
      <c r="C135" s="29" t="s">
        <v>135</v>
      </c>
      <c r="D135" s="125">
        <v>1</v>
      </c>
      <c r="E135" s="19">
        <v>14428</v>
      </c>
      <c r="F135" s="21">
        <v>31</v>
      </c>
      <c r="G135" s="194">
        <f t="shared" si="2"/>
        <v>2.1485999445522595E-3</v>
      </c>
      <c r="H135" s="119">
        <f>17250*D135*1.302*1.1107*0.33</f>
        <v>8232.1029945000009</v>
      </c>
      <c r="I135" s="106">
        <f t="shared" si="3"/>
        <v>17.68749603753119</v>
      </c>
      <c r="L135" s="34">
        <f t="shared" si="4"/>
        <v>8232.1029945000009</v>
      </c>
      <c r="M135" s="34">
        <f t="shared" si="5"/>
        <v>98785.235934000011</v>
      </c>
      <c r="N135" s="34"/>
      <c r="O135" s="34">
        <f t="shared" si="6"/>
        <v>8980.4759940000004</v>
      </c>
      <c r="R135" s="222"/>
      <c r="T135" s="34"/>
    </row>
    <row r="136" spans="1:20" x14ac:dyDescent="0.25">
      <c r="A136" s="6">
        <v>21</v>
      </c>
      <c r="B136" s="58" t="s">
        <v>266</v>
      </c>
      <c r="C136" s="29" t="s">
        <v>135</v>
      </c>
      <c r="D136" s="125">
        <v>1</v>
      </c>
      <c r="E136" s="19">
        <v>14428</v>
      </c>
      <c r="F136" s="21">
        <v>31</v>
      </c>
      <c r="G136" s="194">
        <f t="shared" si="2"/>
        <v>2.1485999445522595E-3</v>
      </c>
      <c r="H136" s="119">
        <f>17250*D136*1.302*1.1107*0.33</f>
        <v>8232.1029945000009</v>
      </c>
      <c r="I136" s="106">
        <f t="shared" si="3"/>
        <v>17.68749603753119</v>
      </c>
      <c r="L136" s="34">
        <f t="shared" si="4"/>
        <v>8232.1029945000009</v>
      </c>
      <c r="M136" s="34">
        <f t="shared" si="5"/>
        <v>98785.235934000011</v>
      </c>
      <c r="N136" s="34"/>
      <c r="O136" s="34">
        <f t="shared" si="6"/>
        <v>8980.4759940000004</v>
      </c>
      <c r="R136" s="222"/>
      <c r="T136" s="34"/>
    </row>
    <row r="137" spans="1:20" x14ac:dyDescent="0.25">
      <c r="A137" s="6">
        <v>22</v>
      </c>
      <c r="B137" s="58" t="s">
        <v>189</v>
      </c>
      <c r="C137" s="29" t="s">
        <v>135</v>
      </c>
      <c r="D137" s="118">
        <v>2</v>
      </c>
      <c r="E137" s="19">
        <v>14428</v>
      </c>
      <c r="F137" s="21">
        <v>31</v>
      </c>
      <c r="G137" s="194">
        <f t="shared" si="2"/>
        <v>4.297199889104519E-3</v>
      </c>
      <c r="H137" s="119">
        <f>25275*D137*1.302*1.1107*0.33</f>
        <v>24123.640949100005</v>
      </c>
      <c r="I137" s="106">
        <f t="shared" si="3"/>
        <v>103.66410721126978</v>
      </c>
      <c r="L137" s="34">
        <f t="shared" si="4"/>
        <v>48247.28189820001</v>
      </c>
      <c r="M137" s="34">
        <f t="shared" si="5"/>
        <v>578967.38277840009</v>
      </c>
      <c r="N137" s="34"/>
      <c r="O137" s="34">
        <f t="shared" si="6"/>
        <v>52633.398434400005</v>
      </c>
      <c r="R137" s="222"/>
      <c r="T137" s="34"/>
    </row>
    <row r="138" spans="1:20" x14ac:dyDescent="0.25">
      <c r="A138" s="6">
        <v>23</v>
      </c>
      <c r="B138" s="58" t="s">
        <v>120</v>
      </c>
      <c r="C138" s="29" t="s">
        <v>135</v>
      </c>
      <c r="D138" s="125">
        <v>1.5</v>
      </c>
      <c r="E138" s="19">
        <v>14428</v>
      </c>
      <c r="F138" s="21">
        <v>31</v>
      </c>
      <c r="G138" s="194">
        <f t="shared" si="2"/>
        <v>3.2228999168283892E-3</v>
      </c>
      <c r="H138" s="119">
        <f>19915*D138*1.302*1.1107*0.33</f>
        <v>14255.854881345002</v>
      </c>
      <c r="I138" s="106">
        <f t="shared" si="3"/>
        <v>45.945193511404391</v>
      </c>
      <c r="L138" s="34">
        <f t="shared" si="4"/>
        <v>21383.782322017501</v>
      </c>
      <c r="M138" s="34">
        <f t="shared" si="5"/>
        <v>256605.38786421</v>
      </c>
      <c r="N138" s="34"/>
      <c r="O138" s="34">
        <f t="shared" si="6"/>
        <v>23327.762533109999</v>
      </c>
      <c r="R138" s="222"/>
      <c r="T138" s="34"/>
    </row>
    <row r="139" spans="1:20" x14ac:dyDescent="0.25">
      <c r="A139" s="6">
        <v>24</v>
      </c>
      <c r="B139" s="58" t="s">
        <v>188</v>
      </c>
      <c r="C139" s="29" t="s">
        <v>135</v>
      </c>
      <c r="D139" s="118">
        <v>1</v>
      </c>
      <c r="E139" s="19">
        <v>14428</v>
      </c>
      <c r="F139" s="21">
        <v>31</v>
      </c>
      <c r="G139" s="194">
        <f t="shared" si="2"/>
        <v>2.1485999445522595E-3</v>
      </c>
      <c r="H139" s="119">
        <f>17415*D139*1.302*1.1107*0.33</f>
        <v>8310.8448492300013</v>
      </c>
      <c r="I139" s="106">
        <f t="shared" si="3"/>
        <v>17.856680782238012</v>
      </c>
      <c r="L139" s="34">
        <f t="shared" si="4"/>
        <v>8310.8448492300013</v>
      </c>
      <c r="M139" s="34">
        <f t="shared" si="5"/>
        <v>99730.138190760015</v>
      </c>
      <c r="N139" s="34"/>
      <c r="O139" s="34">
        <f t="shared" si="6"/>
        <v>9066.3761991600022</v>
      </c>
      <c r="R139" s="222"/>
      <c r="T139" s="34"/>
    </row>
    <row r="140" spans="1:20" x14ac:dyDescent="0.25">
      <c r="A140" s="6">
        <v>25</v>
      </c>
      <c r="B140" s="58" t="s">
        <v>126</v>
      </c>
      <c r="C140" s="29" t="s">
        <v>135</v>
      </c>
      <c r="D140" s="118">
        <v>1</v>
      </c>
      <c r="E140" s="19">
        <v>14428</v>
      </c>
      <c r="F140" s="21">
        <v>31</v>
      </c>
      <c r="G140" s="194">
        <f>D140*F140/E140</f>
        <v>2.1485999445522595E-3</v>
      </c>
      <c r="H140" s="119">
        <f>16400*D141*1.302*1.1107*0.33</f>
        <v>7826.4631368000009</v>
      </c>
      <c r="I140" s="106">
        <f t="shared" si="3"/>
        <v>16.815938261768785</v>
      </c>
      <c r="L140" s="34">
        <f t="shared" si="4"/>
        <v>7826.4631368000009</v>
      </c>
      <c r="M140" s="34">
        <f t="shared" si="5"/>
        <v>93917.557641600011</v>
      </c>
      <c r="N140" s="34"/>
      <c r="O140" s="34">
        <f t="shared" si="6"/>
        <v>8537.9597856000019</v>
      </c>
      <c r="R140" s="222"/>
      <c r="T140" s="34"/>
    </row>
    <row r="141" spans="1:20" x14ac:dyDescent="0.25">
      <c r="A141" s="6">
        <v>26</v>
      </c>
      <c r="B141" s="58" t="s">
        <v>190</v>
      </c>
      <c r="C141" s="29" t="s">
        <v>135</v>
      </c>
      <c r="D141" s="118">
        <v>1</v>
      </c>
      <c r="E141" s="19">
        <v>14428</v>
      </c>
      <c r="F141" s="21">
        <v>31</v>
      </c>
      <c r="G141" s="194">
        <f t="shared" si="2"/>
        <v>2.1485999445522595E-3</v>
      </c>
      <c r="H141" s="119">
        <f>22000*D141*1.302*1.1107*0.33</f>
        <v>10498.913964000001</v>
      </c>
      <c r="I141" s="106">
        <f t="shared" si="3"/>
        <v>22.557965960909346</v>
      </c>
      <c r="L141" s="34">
        <f t="shared" si="4"/>
        <v>10498.913964000001</v>
      </c>
      <c r="M141" s="34">
        <f t="shared" si="5"/>
        <v>125986.96756800002</v>
      </c>
      <c r="N141" s="34"/>
      <c r="O141" s="34">
        <f t="shared" si="6"/>
        <v>11453.360688000002</v>
      </c>
      <c r="R141" s="222"/>
      <c r="T141" s="34"/>
    </row>
    <row r="142" spans="1:20" x14ac:dyDescent="0.25">
      <c r="A142" s="6">
        <v>27</v>
      </c>
      <c r="B142" s="58" t="s">
        <v>125</v>
      </c>
      <c r="C142" s="29" t="s">
        <v>135</v>
      </c>
      <c r="D142" s="118">
        <v>1</v>
      </c>
      <c r="E142" s="19">
        <v>14428</v>
      </c>
      <c r="F142" s="21">
        <v>31</v>
      </c>
      <c r="G142" s="194">
        <f t="shared" si="2"/>
        <v>2.1485999445522595E-3</v>
      </c>
      <c r="H142" s="119">
        <f>(24700+14400)*D142*1.302*1.1107*0.33</f>
        <v>18659.433454200003</v>
      </c>
      <c r="I142" s="106">
        <f t="shared" si="3"/>
        <v>40.0916576850707</v>
      </c>
      <c r="L142" s="34">
        <f t="shared" si="4"/>
        <v>18659.433454200003</v>
      </c>
      <c r="M142" s="34">
        <f t="shared" si="5"/>
        <v>223913.20145040005</v>
      </c>
      <c r="N142" s="34"/>
      <c r="O142" s="34">
        <f t="shared" si="6"/>
        <v>20355.745586400004</v>
      </c>
      <c r="R142" s="222"/>
      <c r="T142" s="34"/>
    </row>
    <row r="143" spans="1:20" x14ac:dyDescent="0.25">
      <c r="A143" s="6">
        <v>28</v>
      </c>
      <c r="B143" s="58" t="s">
        <v>191</v>
      </c>
      <c r="C143" s="29" t="s">
        <v>135</v>
      </c>
      <c r="D143" s="118">
        <v>1</v>
      </c>
      <c r="E143" s="19">
        <v>14428</v>
      </c>
      <c r="F143" s="21">
        <v>31</v>
      </c>
      <c r="G143" s="194">
        <f t="shared" si="2"/>
        <v>2.1485999445522595E-3</v>
      </c>
      <c r="H143" s="119">
        <f>(29600+14710)*D143*1.302*1.1107*0.33</f>
        <v>21145.767170220002</v>
      </c>
      <c r="I143" s="106">
        <f t="shared" si="3"/>
        <v>45.433794169449683</v>
      </c>
      <c r="L143" s="34">
        <f t="shared" si="4"/>
        <v>21145.767170220002</v>
      </c>
      <c r="M143" s="34">
        <f t="shared" si="5"/>
        <v>253749.20604264003</v>
      </c>
      <c r="N143" s="34"/>
      <c r="O143" s="34">
        <f t="shared" si="6"/>
        <v>23068.109640240004</v>
      </c>
      <c r="R143" s="222"/>
      <c r="T143" s="34"/>
    </row>
    <row r="144" spans="1:20" x14ac:dyDescent="0.25">
      <c r="A144" s="6">
        <v>29</v>
      </c>
      <c r="B144" s="58" t="s">
        <v>192</v>
      </c>
      <c r="C144" s="29" t="s">
        <v>135</v>
      </c>
      <c r="D144" s="118">
        <v>1</v>
      </c>
      <c r="E144" s="19">
        <v>14428</v>
      </c>
      <c r="F144" s="21">
        <v>31</v>
      </c>
      <c r="G144" s="194">
        <f t="shared" si="2"/>
        <v>2.1485999445522595E-3</v>
      </c>
      <c r="H144" s="119">
        <f>13800*D144*1.302*1.1107*0.33</f>
        <v>6585.6823956000017</v>
      </c>
      <c r="I144" s="106">
        <f t="shared" si="3"/>
        <v>14.149996830024955</v>
      </c>
      <c r="L144" s="34">
        <f t="shared" si="4"/>
        <v>6585.6823956000017</v>
      </c>
      <c r="M144" s="34">
        <f t="shared" si="5"/>
        <v>79028.188747200023</v>
      </c>
      <c r="N144" s="34"/>
      <c r="O144" s="34">
        <f t="shared" si="6"/>
        <v>7184.3807952000025</v>
      </c>
      <c r="R144" s="222"/>
      <c r="T144" s="34"/>
    </row>
    <row r="145" spans="1:20" x14ac:dyDescent="0.25">
      <c r="A145" s="6">
        <v>30</v>
      </c>
      <c r="B145" s="58" t="s">
        <v>127</v>
      </c>
      <c r="C145" s="29" t="s">
        <v>135</v>
      </c>
      <c r="D145" s="118">
        <v>1</v>
      </c>
      <c r="E145" s="19">
        <v>14428</v>
      </c>
      <c r="F145" s="21">
        <v>31</v>
      </c>
      <c r="G145" s="194">
        <f t="shared" si="2"/>
        <v>2.1485999445522595E-3</v>
      </c>
      <c r="H145" s="119">
        <f>(13800+2300)*D145*1.302*1.1107*0.33</f>
        <v>7683.2961282000006</v>
      </c>
      <c r="I145" s="106">
        <f t="shared" si="3"/>
        <v>16.50832963502911</v>
      </c>
      <c r="L145" s="34">
        <f t="shared" si="4"/>
        <v>7683.2961282000006</v>
      </c>
      <c r="M145" s="34">
        <f t="shared" si="5"/>
        <v>92199.55353840001</v>
      </c>
      <c r="N145" s="34"/>
      <c r="O145" s="34">
        <f t="shared" si="6"/>
        <v>8381.7775944000005</v>
      </c>
      <c r="R145" s="222"/>
      <c r="T145" s="34"/>
    </row>
    <row r="146" spans="1:20" x14ac:dyDescent="0.25">
      <c r="A146" s="6">
        <v>31</v>
      </c>
      <c r="B146" s="58" t="s">
        <v>267</v>
      </c>
      <c r="C146" s="29" t="s">
        <v>135</v>
      </c>
      <c r="D146" s="118">
        <v>1</v>
      </c>
      <c r="E146" s="19">
        <v>14428</v>
      </c>
      <c r="F146" s="21">
        <v>31</v>
      </c>
      <c r="G146" s="194">
        <f t="shared" si="2"/>
        <v>2.1485999445522595E-3</v>
      </c>
      <c r="H146" s="119">
        <f>14300*D146*1.302*1.1107*0.33</f>
        <v>6824.2940766000011</v>
      </c>
      <c r="I146" s="106">
        <f t="shared" si="3"/>
        <v>14.662677874591076</v>
      </c>
      <c r="L146" s="34">
        <f t="shared" si="4"/>
        <v>6824.2940766000011</v>
      </c>
      <c r="M146" s="34">
        <f t="shared" si="5"/>
        <v>81891.528919200005</v>
      </c>
      <c r="N146" s="34"/>
      <c r="O146" s="34">
        <f t="shared" si="6"/>
        <v>7444.6844472000002</v>
      </c>
      <c r="R146" s="222"/>
      <c r="T146" s="34"/>
    </row>
    <row r="147" spans="1:20" x14ac:dyDescent="0.25">
      <c r="A147" s="6">
        <v>32</v>
      </c>
      <c r="B147" s="58" t="s">
        <v>128</v>
      </c>
      <c r="C147" s="29" t="s">
        <v>135</v>
      </c>
      <c r="D147" s="118">
        <v>1</v>
      </c>
      <c r="E147" s="19">
        <v>14428</v>
      </c>
      <c r="F147" s="21">
        <v>31</v>
      </c>
      <c r="G147" s="194">
        <f t="shared" si="2"/>
        <v>2.1485999445522595E-3</v>
      </c>
      <c r="H147" s="119">
        <f>14300*D147*1.302*1.1107*0.33</f>
        <v>6824.2940766000011</v>
      </c>
      <c r="I147" s="106">
        <f t="shared" si="3"/>
        <v>14.662677874591076</v>
      </c>
      <c r="L147" s="34">
        <f t="shared" si="4"/>
        <v>6824.2940766000011</v>
      </c>
      <c r="M147" s="34">
        <f t="shared" si="5"/>
        <v>81891.528919200005</v>
      </c>
      <c r="N147" s="34"/>
      <c r="O147" s="34">
        <f t="shared" si="6"/>
        <v>7444.6844472000002</v>
      </c>
      <c r="R147" s="222"/>
      <c r="T147" s="34"/>
    </row>
    <row r="148" spans="1:20" x14ac:dyDescent="0.25">
      <c r="A148" s="6">
        <v>33</v>
      </c>
      <c r="B148" s="58" t="s">
        <v>123</v>
      </c>
      <c r="C148" s="29" t="s">
        <v>135</v>
      </c>
      <c r="D148" s="118">
        <v>1</v>
      </c>
      <c r="E148" s="19">
        <v>14428</v>
      </c>
      <c r="F148" s="21">
        <v>31</v>
      </c>
      <c r="G148" s="194">
        <f t="shared" si="2"/>
        <v>2.1485999445522595E-3</v>
      </c>
      <c r="H148" s="119">
        <f>(25150+1350)*D148*1.302*1.1107*0.33</f>
        <v>12646.419093</v>
      </c>
      <c r="I148" s="106">
        <f t="shared" si="3"/>
        <v>27.172095362004438</v>
      </c>
      <c r="L148" s="34">
        <f t="shared" si="4"/>
        <v>12646.419093</v>
      </c>
      <c r="M148" s="34">
        <f t="shared" si="5"/>
        <v>151757.02911599999</v>
      </c>
      <c r="N148" s="34"/>
      <c r="O148" s="34">
        <f t="shared" si="6"/>
        <v>13796.093556</v>
      </c>
      <c r="R148" s="222"/>
      <c r="T148" s="34"/>
    </row>
    <row r="149" spans="1:20" x14ac:dyDescent="0.25">
      <c r="A149" s="6">
        <v>34</v>
      </c>
      <c r="B149" s="58" t="s">
        <v>124</v>
      </c>
      <c r="C149" s="29" t="s">
        <v>135</v>
      </c>
      <c r="D149" s="118">
        <v>2</v>
      </c>
      <c r="E149" s="19">
        <v>14428</v>
      </c>
      <c r="F149" s="21">
        <v>31</v>
      </c>
      <c r="G149" s="194">
        <f t="shared" si="2"/>
        <v>4.297199889104519E-3</v>
      </c>
      <c r="H149" s="119">
        <f>14500*D149*1.302*1.1107*0.33</f>
        <v>13839.477498000002</v>
      </c>
      <c r="I149" s="106">
        <f t="shared" si="3"/>
        <v>59.471001169670096</v>
      </c>
      <c r="L149" s="34">
        <f t="shared" si="4"/>
        <v>27678.954996000004</v>
      </c>
      <c r="M149" s="34">
        <f t="shared" si="5"/>
        <v>332147.45995200006</v>
      </c>
      <c r="N149" s="34"/>
      <c r="O149" s="34">
        <f t="shared" si="6"/>
        <v>30195.223632000005</v>
      </c>
      <c r="R149" s="222"/>
      <c r="T149" s="34"/>
    </row>
    <row r="150" spans="1:20" ht="31.5" x14ac:dyDescent="0.25">
      <c r="A150" s="6">
        <v>35</v>
      </c>
      <c r="B150" s="58" t="s">
        <v>193</v>
      </c>
      <c r="C150" s="29" t="s">
        <v>135</v>
      </c>
      <c r="D150" s="118">
        <v>1</v>
      </c>
      <c r="E150" s="19">
        <v>14428</v>
      </c>
      <c r="F150" s="21">
        <v>31</v>
      </c>
      <c r="G150" s="194">
        <f t="shared" si="2"/>
        <v>2.1485999445522595E-3</v>
      </c>
      <c r="H150" s="119">
        <f>51255*D150*1.302*1.1107*0.33</f>
        <v>24460.083419310005</v>
      </c>
      <c r="I150" s="106">
        <f t="shared" si="3"/>
        <v>52.554933878473122</v>
      </c>
      <c r="L150" s="34">
        <f t="shared" si="4"/>
        <v>24460.083419310005</v>
      </c>
      <c r="M150" s="34">
        <f t="shared" si="5"/>
        <v>293521.00103172008</v>
      </c>
      <c r="N150" s="34"/>
      <c r="O150" s="34">
        <f t="shared" si="6"/>
        <v>26683.727366520008</v>
      </c>
      <c r="R150" s="222"/>
      <c r="T150" s="34"/>
    </row>
    <row r="151" spans="1:20" x14ac:dyDescent="0.25">
      <c r="A151" s="6">
        <v>36</v>
      </c>
      <c r="B151" s="58" t="s">
        <v>194</v>
      </c>
      <c r="C151" s="29" t="s">
        <v>135</v>
      </c>
      <c r="D151" s="118">
        <v>1</v>
      </c>
      <c r="E151" s="19">
        <v>14428</v>
      </c>
      <c r="F151" s="21">
        <v>31</v>
      </c>
      <c r="G151" s="194">
        <f t="shared" si="2"/>
        <v>2.1485999445522595E-3</v>
      </c>
      <c r="H151" s="119">
        <f>13700*D151*1.302*1.1107*0.33</f>
        <v>6537.9600594000012</v>
      </c>
      <c r="I151" s="106">
        <f t="shared" si="3"/>
        <v>14.04746062111173</v>
      </c>
      <c r="L151" s="34">
        <f t="shared" si="4"/>
        <v>6537.9600594000012</v>
      </c>
      <c r="M151" s="34">
        <f t="shared" si="5"/>
        <v>78455.520712800018</v>
      </c>
      <c r="N151" s="34"/>
      <c r="O151" s="34">
        <f t="shared" si="6"/>
        <v>7132.320064800002</v>
      </c>
      <c r="R151" s="222"/>
      <c r="T151" s="34"/>
    </row>
    <row r="152" spans="1:20" x14ac:dyDescent="0.25">
      <c r="A152" s="6">
        <v>37</v>
      </c>
      <c r="B152" s="58" t="s">
        <v>195</v>
      </c>
      <c r="C152" s="29" t="s">
        <v>135</v>
      </c>
      <c r="D152" s="125">
        <v>1.5</v>
      </c>
      <c r="E152" s="19">
        <v>14428</v>
      </c>
      <c r="F152" s="21">
        <v>31</v>
      </c>
      <c r="G152" s="194">
        <f t="shared" si="2"/>
        <v>3.2228999168283892E-3</v>
      </c>
      <c r="H152" s="119">
        <f>13700*D152*1.302*1.1107*0.33</f>
        <v>9806.9400891000023</v>
      </c>
      <c r="I152" s="106">
        <f t="shared" si="3"/>
        <v>31.606786397501395</v>
      </c>
      <c r="L152" s="34">
        <f t="shared" si="4"/>
        <v>14710.410133650003</v>
      </c>
      <c r="M152" s="34">
        <f t="shared" si="5"/>
        <v>176524.92160380003</v>
      </c>
      <c r="N152" s="34"/>
      <c r="O152" s="34">
        <f t="shared" si="6"/>
        <v>16047.720145800004</v>
      </c>
      <c r="R152" s="222"/>
      <c r="T152" s="34"/>
    </row>
    <row r="153" spans="1:20" x14ac:dyDescent="0.25">
      <c r="A153" s="6">
        <v>38</v>
      </c>
      <c r="B153" s="58" t="s">
        <v>196</v>
      </c>
      <c r="C153" s="29" t="s">
        <v>135</v>
      </c>
      <c r="D153" s="118">
        <v>3</v>
      </c>
      <c r="E153" s="19">
        <v>14428</v>
      </c>
      <c r="F153" s="21">
        <v>31</v>
      </c>
      <c r="G153" s="194">
        <f t="shared" si="2"/>
        <v>6.4457998336567785E-3</v>
      </c>
      <c r="H153" s="119">
        <f>13700*D153*1.302*1.1107*0.33</f>
        <v>19613.880178200005</v>
      </c>
      <c r="I153" s="106">
        <f t="shared" si="3"/>
        <v>126.42714559000558</v>
      </c>
      <c r="L153" s="34">
        <f t="shared" si="4"/>
        <v>58841.64053460001</v>
      </c>
      <c r="M153" s="34">
        <f t="shared" si="5"/>
        <v>706099.68641520012</v>
      </c>
      <c r="N153" s="34"/>
      <c r="O153" s="34">
        <f t="shared" si="6"/>
        <v>64190.880583200014</v>
      </c>
      <c r="R153" s="222"/>
      <c r="T153" s="34"/>
    </row>
    <row r="154" spans="1:20" x14ac:dyDescent="0.25">
      <c r="A154" s="6">
        <v>39</v>
      </c>
      <c r="B154" s="58" t="s">
        <v>203</v>
      </c>
      <c r="C154" s="29" t="s">
        <v>135</v>
      </c>
      <c r="D154" s="118">
        <v>4</v>
      </c>
      <c r="E154" s="19">
        <v>14428</v>
      </c>
      <c r="F154" s="21">
        <v>31</v>
      </c>
      <c r="G154" s="194">
        <f t="shared" si="2"/>
        <v>8.594399778209038E-3</v>
      </c>
      <c r="H154" s="119">
        <f>13500*D154*1.302*1.1107*0.33</f>
        <v>25770.061548000001</v>
      </c>
      <c r="I154" s="106">
        <f t="shared" si="3"/>
        <v>221.47821125256448</v>
      </c>
      <c r="L154" s="34">
        <f t="shared" si="4"/>
        <v>103080.24619200001</v>
      </c>
      <c r="M154" s="34">
        <f t="shared" si="5"/>
        <v>1236962.9543040001</v>
      </c>
      <c r="N154" s="34"/>
      <c r="O154" s="34">
        <f t="shared" si="6"/>
        <v>112451.17766400002</v>
      </c>
      <c r="R154" s="222"/>
      <c r="T154" s="34"/>
    </row>
    <row r="155" spans="1:20" x14ac:dyDescent="0.25">
      <c r="A155" s="6">
        <v>40</v>
      </c>
      <c r="B155" s="58" t="s">
        <v>201</v>
      </c>
      <c r="C155" s="29" t="s">
        <v>135</v>
      </c>
      <c r="D155" s="125">
        <v>0.5</v>
      </c>
      <c r="E155" s="19">
        <v>14428</v>
      </c>
      <c r="F155" s="21">
        <v>31</v>
      </c>
      <c r="G155" s="194">
        <f t="shared" si="2"/>
        <v>1.0742999722761297E-3</v>
      </c>
      <c r="H155" s="119">
        <f>14150*D155*1.302*1.1107*0.33</f>
        <v>3376.3552861500002</v>
      </c>
      <c r="I155" s="106">
        <f t="shared" si="3"/>
        <v>3.6272183903053095</v>
      </c>
      <c r="L155" s="34">
        <f t="shared" si="4"/>
        <v>1688.1776430750001</v>
      </c>
      <c r="M155" s="34">
        <f t="shared" si="5"/>
        <v>20258.131716900003</v>
      </c>
      <c r="N155" s="34"/>
      <c r="O155" s="34">
        <f t="shared" si="6"/>
        <v>1841.6483379000003</v>
      </c>
      <c r="R155" s="222"/>
      <c r="T155" s="34"/>
    </row>
    <row r="156" spans="1:20" x14ac:dyDescent="0.25">
      <c r="A156" s="6">
        <v>41</v>
      </c>
      <c r="B156" s="58" t="s">
        <v>114</v>
      </c>
      <c r="C156" s="29" t="s">
        <v>135</v>
      </c>
      <c r="D156" s="118">
        <v>4</v>
      </c>
      <c r="E156" s="19">
        <v>14428</v>
      </c>
      <c r="F156" s="21">
        <v>31</v>
      </c>
      <c r="G156" s="194">
        <f t="shared" si="2"/>
        <v>8.594399778209038E-3</v>
      </c>
      <c r="H156" s="119">
        <f>13800*D156*1.302*1.1107*0.33</f>
        <v>26342.729582400007</v>
      </c>
      <c r="I156" s="106">
        <f t="shared" si="3"/>
        <v>226.39994928039928</v>
      </c>
      <c r="L156" s="34">
        <f t="shared" si="4"/>
        <v>105370.91832960003</v>
      </c>
      <c r="M156" s="34">
        <f t="shared" si="5"/>
        <v>1264451.0199552004</v>
      </c>
      <c r="N156" s="34"/>
      <c r="O156" s="34">
        <f t="shared" si="6"/>
        <v>114950.09272320004</v>
      </c>
      <c r="R156" s="222"/>
      <c r="T156" s="34"/>
    </row>
    <row r="157" spans="1:20" x14ac:dyDescent="0.25">
      <c r="A157" s="6">
        <v>42</v>
      </c>
      <c r="B157" s="58" t="s">
        <v>132</v>
      </c>
      <c r="C157" s="29" t="s">
        <v>135</v>
      </c>
      <c r="D157" s="118">
        <v>1</v>
      </c>
      <c r="E157" s="19">
        <v>14428</v>
      </c>
      <c r="F157" s="21">
        <v>31</v>
      </c>
      <c r="G157" s="194">
        <f t="shared" si="2"/>
        <v>2.1485999445522595E-3</v>
      </c>
      <c r="H157" s="119">
        <f>20230*D157*1.302*1.1107*0.33</f>
        <v>9654.2286132600002</v>
      </c>
      <c r="I157" s="106">
        <f t="shared" si="3"/>
        <v>20.743075063145273</v>
      </c>
      <c r="L157" s="34">
        <f t="shared" si="4"/>
        <v>9654.2286132600002</v>
      </c>
      <c r="M157" s="34">
        <f t="shared" si="5"/>
        <v>115850.74335912001</v>
      </c>
      <c r="N157" s="34"/>
      <c r="O157" s="34">
        <f t="shared" si="6"/>
        <v>10531.88575992</v>
      </c>
      <c r="R157" s="222"/>
      <c r="T157" s="34"/>
    </row>
    <row r="158" spans="1:20" x14ac:dyDescent="0.25">
      <c r="A158" s="6">
        <v>43</v>
      </c>
      <c r="B158" s="58" t="s">
        <v>133</v>
      </c>
      <c r="C158" s="29" t="s">
        <v>135</v>
      </c>
      <c r="D158" s="125">
        <v>2.5</v>
      </c>
      <c r="E158" s="19">
        <v>14428</v>
      </c>
      <c r="F158" s="21">
        <v>31</v>
      </c>
      <c r="G158" s="194">
        <f t="shared" si="2"/>
        <v>5.3714998613806492E-3</v>
      </c>
      <c r="H158" s="119">
        <f>14320*D158*1.302*1.1107*0.33</f>
        <v>17084.5963596</v>
      </c>
      <c r="I158" s="106">
        <f t="shared" si="3"/>
        <v>91.769906977335751</v>
      </c>
      <c r="L158" s="34">
        <f t="shared" si="4"/>
        <v>42711.490898999997</v>
      </c>
      <c r="M158" s="34">
        <f t="shared" si="5"/>
        <v>512537.89078799996</v>
      </c>
      <c r="N158" s="34"/>
      <c r="O158" s="34">
        <f t="shared" si="6"/>
        <v>46594.353707999995</v>
      </c>
      <c r="R158" s="222"/>
      <c r="T158" s="34"/>
    </row>
    <row r="159" spans="1:20" x14ac:dyDescent="0.25">
      <c r="A159" s="6">
        <v>44</v>
      </c>
      <c r="B159" s="58" t="s">
        <v>134</v>
      </c>
      <c r="C159" s="29" t="s">
        <v>135</v>
      </c>
      <c r="D159" s="118">
        <v>3</v>
      </c>
      <c r="E159" s="19">
        <v>14428</v>
      </c>
      <c r="F159" s="21">
        <v>31</v>
      </c>
      <c r="G159" s="194">
        <f t="shared" si="2"/>
        <v>6.4457998336567785E-3</v>
      </c>
      <c r="H159" s="119">
        <f>13500*D159*1.302*1.1107*0.33</f>
        <v>19327.546161000002</v>
      </c>
      <c r="I159" s="106">
        <f t="shared" si="3"/>
        <v>124.58149382956752</v>
      </c>
      <c r="L159" s="34">
        <f t="shared" si="4"/>
        <v>57982.638483000002</v>
      </c>
      <c r="M159" s="34">
        <f t="shared" si="5"/>
        <v>695791.66179600009</v>
      </c>
      <c r="N159" s="34"/>
      <c r="O159" s="34">
        <f t="shared" si="6"/>
        <v>63253.787436000006</v>
      </c>
      <c r="R159" s="222"/>
      <c r="T159" s="34"/>
    </row>
    <row r="160" spans="1:20" x14ac:dyDescent="0.25">
      <c r="A160" s="6">
        <v>45</v>
      </c>
      <c r="B160" s="58" t="s">
        <v>197</v>
      </c>
      <c r="C160" s="29" t="s">
        <v>135</v>
      </c>
      <c r="D160" s="118">
        <v>1</v>
      </c>
      <c r="E160" s="19">
        <v>14428</v>
      </c>
      <c r="F160" s="21">
        <v>31</v>
      </c>
      <c r="G160" s="194">
        <f t="shared" si="2"/>
        <v>2.1485999445522595E-3</v>
      </c>
      <c r="H160" s="119">
        <f>14050*D160*1.302*1.1107*0.33</f>
        <v>6704.9882361000018</v>
      </c>
      <c r="I160" s="106">
        <f t="shared" si="3"/>
        <v>14.406337352308016</v>
      </c>
      <c r="L160" s="34">
        <f t="shared" si="4"/>
        <v>6704.9882361000018</v>
      </c>
      <c r="M160" s="34">
        <f t="shared" si="5"/>
        <v>80459.858833200022</v>
      </c>
      <c r="N160" s="34"/>
      <c r="O160" s="34">
        <f t="shared" si="6"/>
        <v>7314.5326212000018</v>
      </c>
      <c r="R160" s="222"/>
      <c r="T160" s="34"/>
    </row>
    <row r="161" spans="1:20" x14ac:dyDescent="0.25">
      <c r="A161" s="6">
        <v>46</v>
      </c>
      <c r="B161" s="58" t="s">
        <v>204</v>
      </c>
      <c r="C161" s="29" t="s">
        <v>135</v>
      </c>
      <c r="D161" s="118">
        <v>1</v>
      </c>
      <c r="E161" s="19">
        <v>14428</v>
      </c>
      <c r="F161" s="21">
        <v>31</v>
      </c>
      <c r="G161" s="194">
        <f t="shared" si="2"/>
        <v>2.1485999445522595E-3</v>
      </c>
      <c r="H161" s="119">
        <f>14160*D160*1.302*1.1107*0.33</f>
        <v>6757.4828059200008</v>
      </c>
      <c r="I161" s="106">
        <f t="shared" si="3"/>
        <v>14.519127182112561</v>
      </c>
      <c r="L161" s="34">
        <f t="shared" si="4"/>
        <v>6757.4828059200008</v>
      </c>
      <c r="M161" s="34">
        <f t="shared" si="5"/>
        <v>81089.79367104001</v>
      </c>
      <c r="N161" s="34"/>
      <c r="O161" s="34">
        <f t="shared" si="6"/>
        <v>7371.7994246400012</v>
      </c>
      <c r="R161" s="222"/>
      <c r="T161" s="34"/>
    </row>
    <row r="162" spans="1:20" x14ac:dyDescent="0.25">
      <c r="A162" s="6">
        <v>47</v>
      </c>
      <c r="B162" s="58" t="s">
        <v>119</v>
      </c>
      <c r="C162" s="29" t="s">
        <v>135</v>
      </c>
      <c r="D162" s="125">
        <v>0.5</v>
      </c>
      <c r="E162" s="19">
        <v>14428</v>
      </c>
      <c r="F162" s="21">
        <v>31</v>
      </c>
      <c r="G162" s="194">
        <f t="shared" si="2"/>
        <v>1.0742999722761297E-3</v>
      </c>
      <c r="H162" s="119">
        <f>13760*D162*1.302*1.1107*0.33</f>
        <v>3283.29673056</v>
      </c>
      <c r="I162" s="106">
        <f t="shared" si="3"/>
        <v>3.5272455866149155</v>
      </c>
      <c r="L162" s="34">
        <f t="shared" si="4"/>
        <v>1641.64836528</v>
      </c>
      <c r="M162" s="34">
        <f t="shared" si="5"/>
        <v>19699.780383360001</v>
      </c>
      <c r="N162" s="34"/>
      <c r="O162" s="34">
        <f t="shared" si="6"/>
        <v>1790.8891257600001</v>
      </c>
      <c r="R162" s="222"/>
      <c r="T162" s="34"/>
    </row>
    <row r="163" spans="1:20" x14ac:dyDescent="0.25">
      <c r="A163" s="6">
        <v>48</v>
      </c>
      <c r="B163" s="58" t="s">
        <v>264</v>
      </c>
      <c r="C163" s="29" t="s">
        <v>135</v>
      </c>
      <c r="D163" s="118">
        <v>1</v>
      </c>
      <c r="E163" s="19">
        <v>14428</v>
      </c>
      <c r="F163" s="21">
        <v>31</v>
      </c>
      <c r="G163" s="194">
        <f t="shared" si="2"/>
        <v>2.1485999445522595E-3</v>
      </c>
      <c r="H163" s="119">
        <f>16960*D163*1.302*1.1107*0.33</f>
        <v>8093.708219520001</v>
      </c>
      <c r="I163" s="106">
        <f t="shared" si="3"/>
        <v>17.390141031682841</v>
      </c>
      <c r="L163" s="34">
        <f t="shared" si="4"/>
        <v>8093.708219520001</v>
      </c>
      <c r="M163" s="34">
        <f t="shared" si="5"/>
        <v>97124.498634240008</v>
      </c>
      <c r="N163" s="34"/>
      <c r="O163" s="34">
        <f t="shared" si="6"/>
        <v>8829.4998758400016</v>
      </c>
      <c r="R163" s="222"/>
      <c r="T163" s="34"/>
    </row>
    <row r="164" spans="1:20" x14ac:dyDescent="0.25">
      <c r="A164" s="6">
        <v>49</v>
      </c>
      <c r="B164" s="58" t="s">
        <v>131</v>
      </c>
      <c r="C164" s="29" t="s">
        <v>135</v>
      </c>
      <c r="D164" s="118">
        <v>1</v>
      </c>
      <c r="E164" s="19">
        <v>14428</v>
      </c>
      <c r="F164" s="21">
        <v>31</v>
      </c>
      <c r="G164" s="194">
        <f t="shared" si="2"/>
        <v>2.1485999445522595E-3</v>
      </c>
      <c r="H164" s="119">
        <f>13820*D164*1.302*1.1107*0.33</f>
        <v>6595.2268628400006</v>
      </c>
      <c r="I164" s="106">
        <f t="shared" si="3"/>
        <v>14.170504071807597</v>
      </c>
      <c r="L164" s="34">
        <f t="shared" si="4"/>
        <v>6595.2268628400006</v>
      </c>
      <c r="M164" s="34">
        <f t="shared" si="5"/>
        <v>79142.722354080004</v>
      </c>
      <c r="N164" s="34"/>
      <c r="O164" s="34">
        <f t="shared" si="6"/>
        <v>7194.7929412800004</v>
      </c>
      <c r="R164" s="222"/>
      <c r="T164" s="34"/>
    </row>
    <row r="165" spans="1:20" x14ac:dyDescent="0.25">
      <c r="A165" s="6">
        <v>50</v>
      </c>
      <c r="B165" s="58" t="s">
        <v>130</v>
      </c>
      <c r="C165" s="29" t="s">
        <v>135</v>
      </c>
      <c r="D165" s="118">
        <v>1</v>
      </c>
      <c r="E165" s="19">
        <v>14428</v>
      </c>
      <c r="F165" s="21">
        <v>31</v>
      </c>
      <c r="G165" s="194">
        <f t="shared" si="2"/>
        <v>2.1485999445522595E-3</v>
      </c>
      <c r="H165" s="119">
        <f>21730*D165*1.302*1.1107*0.33</f>
        <v>10370.063656260003</v>
      </c>
      <c r="I165" s="106">
        <f t="shared" si="3"/>
        <v>22.281118196843643</v>
      </c>
      <c r="L165" s="34">
        <f t="shared" si="4"/>
        <v>10370.063656260003</v>
      </c>
      <c r="M165" s="34">
        <f t="shared" si="5"/>
        <v>124440.76387512003</v>
      </c>
      <c r="N165" s="34"/>
      <c r="O165" s="34">
        <f t="shared" si="6"/>
        <v>11312.796715920003</v>
      </c>
      <c r="R165" s="222"/>
      <c r="T165" s="34"/>
    </row>
    <row r="166" spans="1:20" ht="32.25" thickBot="1" x14ac:dyDescent="0.3">
      <c r="A166" s="6">
        <v>51</v>
      </c>
      <c r="B166" s="58" t="s">
        <v>268</v>
      </c>
      <c r="C166" s="29" t="s">
        <v>135</v>
      </c>
      <c r="D166" s="118">
        <v>32</v>
      </c>
      <c r="E166" s="19">
        <v>14428</v>
      </c>
      <c r="F166" s="21">
        <v>31</v>
      </c>
      <c r="G166" s="194">
        <f t="shared" si="2"/>
        <v>6.8755198225672304E-2</v>
      </c>
      <c r="H166" s="349">
        <f>10965.053*37*1.302*1.1107*0.33</f>
        <v>193612.83991522292</v>
      </c>
      <c r="I166" s="106">
        <f t="shared" si="3"/>
        <v>13311.88918740651</v>
      </c>
      <c r="L166" s="34">
        <f t="shared" si="4"/>
        <v>6195610.8772871336</v>
      </c>
      <c r="M166" s="34">
        <f t="shared" si="5"/>
        <v>74347330.527445599</v>
      </c>
      <c r="N166" s="34"/>
      <c r="O166" s="34">
        <f t="shared" si="6"/>
        <v>6758848.2297677817</v>
      </c>
      <c r="R166" s="222"/>
      <c r="T166" s="34"/>
    </row>
    <row r="167" spans="1:20" ht="31.5" customHeight="1" thickBot="1" x14ac:dyDescent="0.3">
      <c r="A167" s="394" t="s">
        <v>70</v>
      </c>
      <c r="B167" s="395"/>
      <c r="C167" s="395"/>
      <c r="D167" s="395"/>
      <c r="E167" s="395"/>
      <c r="F167" s="395"/>
      <c r="G167" s="396"/>
      <c r="H167" s="374"/>
      <c r="I167" s="160">
        <f>SUM(I116:I166)</f>
        <v>17343.957828435145</v>
      </c>
      <c r="L167" s="201">
        <f>SUM(L116:L166)</f>
        <v>8057731.7615888501</v>
      </c>
      <c r="M167" s="201">
        <f>SUM(M116:M166)</f>
        <v>96692781.13906619</v>
      </c>
      <c r="N167" s="201"/>
      <c r="O167" s="201">
        <f>SUM(O116:O166)</f>
        <v>8790252.8308242001</v>
      </c>
      <c r="Q167" s="201">
        <f>SUM(H116:H166)-0.01</f>
        <v>933622.41750580561</v>
      </c>
    </row>
    <row r="169" spans="1:20" x14ac:dyDescent="0.25">
      <c r="A169" s="390" t="s">
        <v>71</v>
      </c>
      <c r="B169" s="390"/>
      <c r="C169" s="390"/>
      <c r="D169" s="390"/>
      <c r="E169" s="390"/>
      <c r="F169" s="390"/>
      <c r="G169" s="390"/>
      <c r="H169" s="390"/>
      <c r="I169" s="390"/>
    </row>
    <row r="170" spans="1:20" ht="16.5" thickBot="1" x14ac:dyDescent="0.3"/>
    <row r="171" spans="1:20" ht="91.5" customHeight="1" x14ac:dyDescent="0.25">
      <c r="A171" s="36" t="s">
        <v>1</v>
      </c>
      <c r="B171" s="369" t="s">
        <v>33</v>
      </c>
      <c r="C171" s="369" t="s">
        <v>34</v>
      </c>
      <c r="D171" s="369" t="s">
        <v>69</v>
      </c>
      <c r="E171" s="369" t="s">
        <v>36</v>
      </c>
      <c r="F171" s="369" t="s">
        <v>37</v>
      </c>
      <c r="G171" s="369" t="s">
        <v>38</v>
      </c>
      <c r="H171" s="369" t="s">
        <v>39</v>
      </c>
      <c r="I171" s="38" t="s">
        <v>40</v>
      </c>
    </row>
    <row r="172" spans="1:20" ht="16.5" thickBot="1" x14ac:dyDescent="0.3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20" x14ac:dyDescent="0.25">
      <c r="A173" s="391" t="s">
        <v>72</v>
      </c>
      <c r="B173" s="392"/>
      <c r="C173" s="392"/>
      <c r="D173" s="392"/>
      <c r="E173" s="392"/>
      <c r="F173" s="392"/>
      <c r="G173" s="392"/>
      <c r="H173" s="392"/>
      <c r="I173" s="393"/>
    </row>
    <row r="174" spans="1:20" ht="31.5" x14ac:dyDescent="0.25">
      <c r="A174" s="6">
        <v>1</v>
      </c>
      <c r="B174" s="209" t="s">
        <v>262</v>
      </c>
      <c r="C174" s="29" t="s">
        <v>111</v>
      </c>
      <c r="D174" s="118">
        <v>1</v>
      </c>
      <c r="E174" s="19">
        <f>SUM(B19)</f>
        <v>1234</v>
      </c>
      <c r="F174" s="21">
        <f>SUM(B20)</f>
        <v>308.5</v>
      </c>
      <c r="G174" s="7">
        <f>D174*F174/E174</f>
        <v>0.25</v>
      </c>
      <c r="H174" s="119">
        <v>12964</v>
      </c>
      <c r="I174" s="106">
        <f>G174*H174</f>
        <v>3241</v>
      </c>
      <c r="L174" s="34">
        <f>D174*H174</f>
        <v>12964</v>
      </c>
    </row>
    <row r="175" spans="1:20" ht="78.75" x14ac:dyDescent="0.25">
      <c r="A175" s="42">
        <v>2</v>
      </c>
      <c r="B175" s="209" t="s">
        <v>211</v>
      </c>
      <c r="C175" s="29" t="s">
        <v>111</v>
      </c>
      <c r="D175" s="118">
        <v>1</v>
      </c>
      <c r="E175" s="19">
        <f>SUM(B19)</f>
        <v>1234</v>
      </c>
      <c r="F175" s="21">
        <f>SUM(B20)</f>
        <v>308.5</v>
      </c>
      <c r="G175" s="7">
        <f t="shared" ref="G175:G176" si="7">D175*F175/E175</f>
        <v>0.25</v>
      </c>
      <c r="H175" s="119">
        <v>11225</v>
      </c>
      <c r="I175" s="106">
        <f t="shared" ref="I175:I176" si="8">G175*H175</f>
        <v>2806.25</v>
      </c>
      <c r="L175" s="34">
        <f t="shared" ref="L175:L176" si="9">D175*H175</f>
        <v>11225</v>
      </c>
    </row>
    <row r="176" spans="1:20" ht="16.5" thickBot="1" x14ac:dyDescent="0.3">
      <c r="A176" s="227">
        <v>3</v>
      </c>
      <c r="B176" s="209" t="s">
        <v>272</v>
      </c>
      <c r="C176" s="29" t="s">
        <v>111</v>
      </c>
      <c r="D176" s="118">
        <v>1</v>
      </c>
      <c r="E176" s="19">
        <f>SUM(B19)</f>
        <v>1234</v>
      </c>
      <c r="F176" s="21">
        <f>SUM(B20)</f>
        <v>308.5</v>
      </c>
      <c r="G176" s="7">
        <f t="shared" si="7"/>
        <v>0.25</v>
      </c>
      <c r="H176" s="120">
        <v>33787</v>
      </c>
      <c r="I176" s="106">
        <f t="shared" si="8"/>
        <v>8446.75</v>
      </c>
      <c r="L176" s="34">
        <f t="shared" si="9"/>
        <v>33787</v>
      </c>
    </row>
    <row r="177" spans="1:12" ht="16.5" thickBot="1" x14ac:dyDescent="0.3">
      <c r="A177" s="394" t="s">
        <v>73</v>
      </c>
      <c r="B177" s="395"/>
      <c r="C177" s="395"/>
      <c r="D177" s="395"/>
      <c r="E177" s="395"/>
      <c r="F177" s="395"/>
      <c r="G177" s="396"/>
      <c r="H177" s="374"/>
      <c r="I177" s="108">
        <f>SUM(I174:I176)</f>
        <v>14494</v>
      </c>
      <c r="L177" s="201">
        <f>SUM(L174:L176)</f>
        <v>57976</v>
      </c>
    </row>
    <row r="178" spans="1:12" x14ac:dyDescent="0.25">
      <c r="A178" s="245"/>
      <c r="B178" s="245"/>
      <c r="C178" s="245"/>
      <c r="D178" s="245"/>
      <c r="E178" s="245"/>
      <c r="F178" s="245"/>
      <c r="G178" s="245"/>
      <c r="H178" s="246"/>
      <c r="I178" s="246"/>
      <c r="L178" s="201"/>
    </row>
    <row r="179" spans="1:12" x14ac:dyDescent="0.25">
      <c r="A179" s="422" t="s">
        <v>208</v>
      </c>
      <c r="B179" s="422"/>
      <c r="C179" s="422"/>
      <c r="D179" s="422"/>
      <c r="E179" s="422"/>
      <c r="F179" s="422"/>
      <c r="G179" s="422"/>
      <c r="H179" s="422"/>
      <c r="I179" s="422"/>
      <c r="L179" s="201"/>
    </row>
    <row r="180" spans="1:12" ht="16.5" thickBot="1" x14ac:dyDescent="0.3">
      <c r="L180" s="201"/>
    </row>
    <row r="181" spans="1:12" ht="94.5" x14ac:dyDescent="0.25">
      <c r="A181" s="36" t="s">
        <v>1</v>
      </c>
      <c r="B181" s="369" t="s">
        <v>33</v>
      </c>
      <c r="C181" s="369" t="s">
        <v>34</v>
      </c>
      <c r="D181" s="369" t="s">
        <v>69</v>
      </c>
      <c r="E181" s="369" t="s">
        <v>36</v>
      </c>
      <c r="F181" s="369" t="s">
        <v>37</v>
      </c>
      <c r="G181" s="369" t="s">
        <v>38</v>
      </c>
      <c r="H181" s="369" t="s">
        <v>39</v>
      </c>
      <c r="I181" s="38" t="s">
        <v>40</v>
      </c>
      <c r="L181" s="201"/>
    </row>
    <row r="182" spans="1:12" ht="16.5" thickBot="1" x14ac:dyDescent="0.3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x14ac:dyDescent="0.25">
      <c r="A183" s="391" t="s">
        <v>209</v>
      </c>
      <c r="B183" s="392"/>
      <c r="C183" s="392"/>
      <c r="D183" s="392"/>
      <c r="E183" s="392"/>
      <c r="F183" s="392"/>
      <c r="G183" s="392"/>
      <c r="H183" s="392"/>
      <c r="I183" s="393"/>
      <c r="L183" s="201"/>
    </row>
    <row r="184" spans="1:12" ht="16.5" thickBot="1" x14ac:dyDescent="0.3">
      <c r="A184" s="28" t="s">
        <v>138</v>
      </c>
      <c r="B184" s="247" t="s">
        <v>138</v>
      </c>
      <c r="C184" s="29" t="s">
        <v>138</v>
      </c>
      <c r="D184" s="118">
        <v>0</v>
      </c>
      <c r="E184" s="19">
        <f>SUM(B18)</f>
        <v>30346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ht="16.5" thickBot="1" x14ac:dyDescent="0.3">
      <c r="A185" s="394" t="s">
        <v>73</v>
      </c>
      <c r="B185" s="395"/>
      <c r="C185" s="395"/>
      <c r="D185" s="395"/>
      <c r="E185" s="395"/>
      <c r="F185" s="395"/>
      <c r="G185" s="396"/>
      <c r="H185" s="374"/>
      <c r="I185" s="108">
        <f>SUM(I184:I184)</f>
        <v>0</v>
      </c>
      <c r="L185" s="201"/>
    </row>
    <row r="187" spans="1:12" x14ac:dyDescent="0.25">
      <c r="A187" s="401" t="s">
        <v>74</v>
      </c>
      <c r="B187" s="401"/>
      <c r="C187" s="401"/>
      <c r="D187" s="401"/>
      <c r="E187" s="401"/>
      <c r="F187" s="401"/>
      <c r="G187" s="401"/>
      <c r="H187" s="401"/>
      <c r="I187" s="401"/>
      <c r="J187" s="401"/>
    </row>
    <row r="189" spans="1:12" x14ac:dyDescent="0.25">
      <c r="F189" s="35"/>
      <c r="G189" s="59"/>
    </row>
    <row r="190" spans="1:12" ht="16.5" thickBot="1" x14ac:dyDescent="0.3"/>
    <row r="191" spans="1:12" x14ac:dyDescent="0.25">
      <c r="A191" s="79"/>
      <c r="B191" s="423" t="s">
        <v>96</v>
      </c>
      <c r="C191" s="424"/>
      <c r="D191" s="424"/>
      <c r="E191" s="424"/>
      <c r="F191" s="424"/>
      <c r="G191" s="424"/>
      <c r="H191" s="424"/>
      <c r="I191" s="425"/>
      <c r="J191" s="83" t="s">
        <v>95</v>
      </c>
    </row>
    <row r="192" spans="1:12" x14ac:dyDescent="0.25">
      <c r="A192" s="79"/>
      <c r="B192" s="81"/>
      <c r="C192" s="76"/>
      <c r="D192" s="76"/>
      <c r="E192" s="76"/>
      <c r="F192" s="76"/>
      <c r="G192" s="76"/>
      <c r="H192" s="248"/>
      <c r="I192" s="249"/>
      <c r="J192" s="84"/>
    </row>
    <row r="193" spans="1:10" ht="16.5" thickBot="1" x14ac:dyDescent="0.3">
      <c r="A193" s="77"/>
      <c r="B193" s="110">
        <f>I77</f>
        <v>24319.405739100002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381.8175</v>
      </c>
      <c r="G193" s="111">
        <f>I167</f>
        <v>17343.957828435145</v>
      </c>
      <c r="H193" s="250">
        <f>I177</f>
        <v>14494</v>
      </c>
      <c r="I193" s="243">
        <f>I185</f>
        <v>0</v>
      </c>
      <c r="J193" s="113">
        <f>SUM(B193:I193)</f>
        <v>56539.181067535144</v>
      </c>
    </row>
    <row r="205" spans="1:10" x14ac:dyDescent="0.25">
      <c r="J205" s="368"/>
    </row>
  </sheetData>
  <mergeCells count="63">
    <mergeCell ref="A179:I179"/>
    <mergeCell ref="A183:I183"/>
    <mergeCell ref="A185:G185"/>
    <mergeCell ref="A187:J187"/>
    <mergeCell ref="B191:I191"/>
    <mergeCell ref="A177:G177"/>
    <mergeCell ref="A95:I95"/>
    <mergeCell ref="A99:I99"/>
    <mergeCell ref="A101:G101"/>
    <mergeCell ref="A103:I103"/>
    <mergeCell ref="A107:J107"/>
    <mergeCell ref="A109:G109"/>
    <mergeCell ref="A111:I111"/>
    <mergeCell ref="A115:I115"/>
    <mergeCell ref="A167:G167"/>
    <mergeCell ref="A169:I169"/>
    <mergeCell ref="A173:I173"/>
    <mergeCell ref="A93:G93"/>
    <mergeCell ref="A54:I54"/>
    <mergeCell ref="D58:G58"/>
    <mergeCell ref="A63:I63"/>
    <mergeCell ref="A65:I65"/>
    <mergeCell ref="A70:I70"/>
    <mergeCell ref="A77:G77"/>
    <mergeCell ref="A79:I79"/>
    <mergeCell ref="A83:I83"/>
    <mergeCell ref="A85:G85"/>
    <mergeCell ref="A87:I87"/>
    <mergeCell ref="A91:I91"/>
    <mergeCell ref="I45:I46"/>
    <mergeCell ref="A46:F46"/>
    <mergeCell ref="A47:I47"/>
    <mergeCell ref="A50:I50"/>
    <mergeCell ref="I51:I52"/>
    <mergeCell ref="A52:F52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</mergeCells>
  <pageMargins left="0.39370078740157483" right="0.39370078740157483" top="0.39370078740157483" bottom="0.39370078740157483" header="0.31496062992125984" footer="0.31496062992125984"/>
  <pageSetup paperSize="9" scale="6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62465" r:id="rId4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62465" r:id="rId4"/>
      </mc:Fallback>
    </mc:AlternateContent>
    <mc:AlternateContent xmlns:mc="http://schemas.openxmlformats.org/markup-compatibility/2006">
      <mc:Choice Requires="x14">
        <oleObject progId="Equation.3" shapeId="62466" r:id="rId6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62466" r:id="rId6"/>
      </mc:Fallback>
    </mc:AlternateContent>
    <mc:AlternateContent xmlns:mc="http://schemas.openxmlformats.org/markup-compatibility/2006">
      <mc:Choice Requires="x14">
        <oleObject progId="Equation.3" shapeId="62467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62467" r:id="rId8"/>
      </mc:Fallback>
    </mc:AlternateContent>
    <mc:AlternateContent xmlns:mc="http://schemas.openxmlformats.org/markup-compatibility/2006">
      <mc:Choice Requires="x14">
        <oleObject progId="Equation.3" shapeId="62468" r:id="rId10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62468" r:id="rId10"/>
      </mc:Fallback>
    </mc:AlternateContent>
    <mc:AlternateContent xmlns:mc="http://schemas.openxmlformats.org/markup-compatibility/2006">
      <mc:Choice Requires="x14">
        <oleObject progId="Equation.3" shapeId="62469" r:id="rId1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62469" r:id="rId12"/>
      </mc:Fallback>
    </mc:AlternateContent>
    <mc:AlternateContent xmlns:mc="http://schemas.openxmlformats.org/markup-compatibility/2006">
      <mc:Choice Requires="x14">
        <oleObject progId="Equation.3" shapeId="62470" r:id="rId14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62470" r:id="rId14"/>
      </mc:Fallback>
    </mc:AlternateContent>
    <mc:AlternateContent xmlns:mc="http://schemas.openxmlformats.org/markup-compatibility/2006">
      <mc:Choice Requires="x14">
        <oleObject progId="Equation.3" shapeId="62471" r:id="rId16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62471" r:id="rId16"/>
      </mc:Fallback>
    </mc:AlternateContent>
    <mc:AlternateContent xmlns:mc="http://schemas.openxmlformats.org/markup-compatibility/2006">
      <mc:Choice Requires="x14">
        <oleObject progId="Equation.3" shapeId="62472" r:id="rId18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62472" r:id="rId18"/>
      </mc:Fallback>
    </mc:AlternateContent>
    <mc:AlternateContent xmlns:mc="http://schemas.openxmlformats.org/markup-compatibility/2006">
      <mc:Choice Requires="x14">
        <oleObject progId="Equation.3" shapeId="62473" r:id="rId20">
          <objectPr defaultSize="0" autoPict="0" r:id="rId21">
            <anchor moveWithCells="1" sizeWithCells="1">
              <from>
                <xdr:col>4</xdr:col>
                <xdr:colOff>457200</xdr:colOff>
                <xdr:row>195</xdr:row>
                <xdr:rowOff>0</xdr:rowOff>
              </from>
              <to>
                <xdr:col>5</xdr:col>
                <xdr:colOff>552450</xdr:colOff>
                <xdr:row>195</xdr:row>
                <xdr:rowOff>0</xdr:rowOff>
              </to>
            </anchor>
          </objectPr>
        </oleObject>
      </mc:Choice>
      <mc:Fallback>
        <oleObject progId="Equation.3" shapeId="62473" r:id="rId20"/>
      </mc:Fallback>
    </mc:AlternateContent>
    <mc:AlternateContent xmlns:mc="http://schemas.openxmlformats.org/markup-compatibility/2006">
      <mc:Choice Requires="x14">
        <oleObject progId="Equation.3" shapeId="62474" r:id="rId22">
          <objectPr defaultSize="0" autoPict="0" r:id="rId23">
            <anchor moveWithCells="1" sizeWithCells="1">
              <from>
                <xdr:col>4</xdr:col>
                <xdr:colOff>409575</xdr:colOff>
                <xdr:row>195</xdr:row>
                <xdr:rowOff>0</xdr:rowOff>
              </from>
              <to>
                <xdr:col>4</xdr:col>
                <xdr:colOff>752475</xdr:colOff>
                <xdr:row>195</xdr:row>
                <xdr:rowOff>0</xdr:rowOff>
              </to>
            </anchor>
          </objectPr>
        </oleObject>
      </mc:Choice>
      <mc:Fallback>
        <oleObject progId="Equation.3" shapeId="62474" r:id="rId22"/>
      </mc:Fallback>
    </mc:AlternateContent>
    <mc:AlternateContent xmlns:mc="http://schemas.openxmlformats.org/markup-compatibility/2006">
      <mc:Choice Requires="x14">
        <oleObject progId="Equation.3" shapeId="62475" r:id="rId24">
          <objectPr defaultSize="0" autoPict="0" r:id="rId25">
            <anchor moveWithCells="1" sizeWithCells="1">
              <from>
                <xdr:col>3</xdr:col>
                <xdr:colOff>361950</xdr:colOff>
                <xdr:row>195</xdr:row>
                <xdr:rowOff>0</xdr:rowOff>
              </from>
              <to>
                <xdr:col>3</xdr:col>
                <xdr:colOff>800100</xdr:colOff>
                <xdr:row>195</xdr:row>
                <xdr:rowOff>0</xdr:rowOff>
              </to>
            </anchor>
          </objectPr>
        </oleObject>
      </mc:Choice>
      <mc:Fallback>
        <oleObject progId="Equation.3" shapeId="62475" r:id="rId24"/>
      </mc:Fallback>
    </mc:AlternateContent>
    <mc:AlternateContent xmlns:mc="http://schemas.openxmlformats.org/markup-compatibility/2006">
      <mc:Choice Requires="x14">
        <oleObject progId="Equation.3" shapeId="62476" r:id="rId26">
          <objectPr defaultSize="0" autoPict="0" r:id="rId27">
            <anchor moveWithCells="1" sizeWithCells="1">
              <from>
                <xdr:col>5</xdr:col>
                <xdr:colOff>866775</xdr:colOff>
                <xdr:row>195</xdr:row>
                <xdr:rowOff>0</xdr:rowOff>
              </from>
              <to>
                <xdr:col>5</xdr:col>
                <xdr:colOff>1057275</xdr:colOff>
                <xdr:row>195</xdr:row>
                <xdr:rowOff>0</xdr:rowOff>
              </to>
            </anchor>
          </objectPr>
        </oleObject>
      </mc:Choice>
      <mc:Fallback>
        <oleObject progId="Equation.3" shapeId="62476" r:id="rId26"/>
      </mc:Fallback>
    </mc:AlternateContent>
    <mc:AlternateContent xmlns:mc="http://schemas.openxmlformats.org/markup-compatibility/2006">
      <mc:Choice Requires="x14">
        <oleObject progId="Equation.3" shapeId="62477" r:id="rId28">
          <objectPr defaultSize="0" autoPict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62477" r:id="rId28"/>
      </mc:Fallback>
    </mc:AlternateContent>
    <mc:AlternateContent xmlns:mc="http://schemas.openxmlformats.org/markup-compatibility/2006">
      <mc:Choice Requires="x14">
        <oleObject progId="Equation.3" shapeId="62478" r:id="rId29">
          <objectPr defaultSize="0" autoPict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62478" r:id="rId29"/>
      </mc:Fallback>
    </mc:AlternateContent>
    <mc:AlternateContent xmlns:mc="http://schemas.openxmlformats.org/markup-compatibility/2006">
      <mc:Choice Requires="x14">
        <oleObject progId="Equation.3" shapeId="62479" r:id="rId30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62479" r:id="rId30"/>
      </mc:Fallback>
    </mc:AlternateContent>
    <mc:AlternateContent xmlns:mc="http://schemas.openxmlformats.org/markup-compatibility/2006">
      <mc:Choice Requires="x14">
        <oleObject progId="Equation.3" shapeId="62480" r:id="rId31">
          <objectPr defaultSize="0" autoPict="0" r:id="rId11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62480" r:id="rId31"/>
      </mc:Fallback>
    </mc:AlternateContent>
    <mc:AlternateContent xmlns:mc="http://schemas.openxmlformats.org/markup-compatibility/2006">
      <mc:Choice Requires="x14">
        <oleObject progId="Equation.3" shapeId="62481" r:id="rId32">
          <objectPr defaultSize="0" autoPict="0" r:id="rId13">
            <anchor moveWithCells="1" sizeWithCells="1">
              <from>
                <xdr:col>7</xdr:col>
                <xdr:colOff>457200</xdr:colOff>
                <xdr:row>100</xdr:row>
                <xdr:rowOff>85725</xdr:rowOff>
              </from>
              <to>
                <xdr:col>7</xdr:col>
                <xdr:colOff>762000</xdr:colOff>
                <xdr:row>100</xdr:row>
                <xdr:rowOff>323850</xdr:rowOff>
              </to>
            </anchor>
          </objectPr>
        </oleObject>
      </mc:Choice>
      <mc:Fallback>
        <oleObject progId="Equation.3" shapeId="62481" r:id="rId32"/>
      </mc:Fallback>
    </mc:AlternateContent>
    <mc:AlternateContent xmlns:mc="http://schemas.openxmlformats.org/markup-compatibility/2006">
      <mc:Choice Requires="x14">
        <oleObject progId="Equation.3" shapeId="62482" r:id="rId33">
          <objectPr defaultSize="0" autoPict="0" r:id="rId15">
            <anchor moveWithCells="1" sizeWithCells="1">
              <from>
                <xdr:col>7</xdr:col>
                <xdr:colOff>523875</xdr:colOff>
                <xdr:row>108</xdr:row>
                <xdr:rowOff>85725</xdr:rowOff>
              </from>
              <to>
                <xdr:col>7</xdr:col>
                <xdr:colOff>819150</xdr:colOff>
                <xdr:row>108</xdr:row>
                <xdr:rowOff>323850</xdr:rowOff>
              </to>
            </anchor>
          </objectPr>
        </oleObject>
      </mc:Choice>
      <mc:Fallback>
        <oleObject progId="Equation.3" shapeId="62482" r:id="rId33"/>
      </mc:Fallback>
    </mc:AlternateContent>
    <mc:AlternateContent xmlns:mc="http://schemas.openxmlformats.org/markup-compatibility/2006">
      <mc:Choice Requires="x14">
        <oleObject progId="Equation.3" shapeId="62483" r:id="rId34">
          <objectPr defaultSize="0" autoPict="0" r:id="rId17">
            <anchor moveWithCells="1" sizeWithCells="1">
              <from>
                <xdr:col>7</xdr:col>
                <xdr:colOff>390525</xdr:colOff>
                <xdr:row>166</xdr:row>
                <xdr:rowOff>76200</xdr:rowOff>
              </from>
              <to>
                <xdr:col>7</xdr:col>
                <xdr:colOff>742950</xdr:colOff>
                <xdr:row>166</xdr:row>
                <xdr:rowOff>314325</xdr:rowOff>
              </to>
            </anchor>
          </objectPr>
        </oleObject>
      </mc:Choice>
      <mc:Fallback>
        <oleObject progId="Equation.3" shapeId="62483" r:id="rId34"/>
      </mc:Fallback>
    </mc:AlternateContent>
    <mc:AlternateContent xmlns:mc="http://schemas.openxmlformats.org/markup-compatibility/2006">
      <mc:Choice Requires="x14">
        <oleObject progId="Equation.3" shapeId="62484" r:id="rId35">
          <objectPr defaultSize="0" autoPict="0" r:id="rId19">
            <anchor moveWithCells="1" sizeWithCells="1">
              <from>
                <xdr:col>7</xdr:col>
                <xdr:colOff>419100</xdr:colOff>
                <xdr:row>176</xdr:row>
                <xdr:rowOff>76200</xdr:rowOff>
              </from>
              <to>
                <xdr:col>7</xdr:col>
                <xdr:colOff>790575</xdr:colOff>
                <xdr:row>176</xdr:row>
                <xdr:rowOff>314325</xdr:rowOff>
              </to>
            </anchor>
          </objectPr>
        </oleObject>
      </mc:Choice>
      <mc:Fallback>
        <oleObject progId="Equation.3" shapeId="62484" r:id="rId35"/>
      </mc:Fallback>
    </mc:AlternateContent>
    <mc:AlternateContent xmlns:mc="http://schemas.openxmlformats.org/markup-compatibility/2006">
      <mc:Choice Requires="x14">
        <oleObject progId="Equation.3" shapeId="62485" r:id="rId36">
          <objectPr defaultSize="0" autoPict="0" r:id="rId21">
            <anchor moveWithCells="1" sizeWithCells="1">
              <from>
                <xdr:col>4</xdr:col>
                <xdr:colOff>457200</xdr:colOff>
                <xdr:row>195</xdr:row>
                <xdr:rowOff>0</xdr:rowOff>
              </from>
              <to>
                <xdr:col>5</xdr:col>
                <xdr:colOff>552450</xdr:colOff>
                <xdr:row>195</xdr:row>
                <xdr:rowOff>0</xdr:rowOff>
              </to>
            </anchor>
          </objectPr>
        </oleObject>
      </mc:Choice>
      <mc:Fallback>
        <oleObject progId="Equation.3" shapeId="62485" r:id="rId36"/>
      </mc:Fallback>
    </mc:AlternateContent>
    <mc:AlternateContent xmlns:mc="http://schemas.openxmlformats.org/markup-compatibility/2006">
      <mc:Choice Requires="x14">
        <oleObject progId="Equation.3" shapeId="62486" r:id="rId37">
          <objectPr defaultSize="0" autoPict="0" r:id="rId23">
            <anchor moveWithCells="1" sizeWithCells="1">
              <from>
                <xdr:col>4</xdr:col>
                <xdr:colOff>409575</xdr:colOff>
                <xdr:row>195</xdr:row>
                <xdr:rowOff>0</xdr:rowOff>
              </from>
              <to>
                <xdr:col>4</xdr:col>
                <xdr:colOff>752475</xdr:colOff>
                <xdr:row>195</xdr:row>
                <xdr:rowOff>0</xdr:rowOff>
              </to>
            </anchor>
          </objectPr>
        </oleObject>
      </mc:Choice>
      <mc:Fallback>
        <oleObject progId="Equation.3" shapeId="62486" r:id="rId37"/>
      </mc:Fallback>
    </mc:AlternateContent>
    <mc:AlternateContent xmlns:mc="http://schemas.openxmlformats.org/markup-compatibility/2006">
      <mc:Choice Requires="x14">
        <oleObject progId="Equation.3" shapeId="62487" r:id="rId38">
          <objectPr defaultSize="0" autoPict="0" r:id="rId25">
            <anchor moveWithCells="1" sizeWithCells="1">
              <from>
                <xdr:col>3</xdr:col>
                <xdr:colOff>361950</xdr:colOff>
                <xdr:row>195</xdr:row>
                <xdr:rowOff>0</xdr:rowOff>
              </from>
              <to>
                <xdr:col>3</xdr:col>
                <xdr:colOff>800100</xdr:colOff>
                <xdr:row>195</xdr:row>
                <xdr:rowOff>0</xdr:rowOff>
              </to>
            </anchor>
          </objectPr>
        </oleObject>
      </mc:Choice>
      <mc:Fallback>
        <oleObject progId="Equation.3" shapeId="62487" r:id="rId38"/>
      </mc:Fallback>
    </mc:AlternateContent>
    <mc:AlternateContent xmlns:mc="http://schemas.openxmlformats.org/markup-compatibility/2006">
      <mc:Choice Requires="x14">
        <oleObject progId="Equation.3" shapeId="62488" r:id="rId39">
          <objectPr defaultSize="0" autoPict="0" r:id="rId27">
            <anchor moveWithCells="1" sizeWithCells="1">
              <from>
                <xdr:col>5</xdr:col>
                <xdr:colOff>866775</xdr:colOff>
                <xdr:row>195</xdr:row>
                <xdr:rowOff>0</xdr:rowOff>
              </from>
              <to>
                <xdr:col>5</xdr:col>
                <xdr:colOff>1057275</xdr:colOff>
                <xdr:row>195</xdr:row>
                <xdr:rowOff>0</xdr:rowOff>
              </to>
            </anchor>
          </objectPr>
        </oleObject>
      </mc:Choice>
      <mc:Fallback>
        <oleObject progId="Equation.3" shapeId="62488" r:id="rId39"/>
      </mc:Fallback>
    </mc:AlternateContent>
    <mc:AlternateContent xmlns:mc="http://schemas.openxmlformats.org/markup-compatibility/2006">
      <mc:Choice Requires="x14">
        <oleObject progId="Equation.3" shapeId="62489" r:id="rId40">
          <objectPr defaultSize="0" autoPict="0" r:id="rId41">
            <anchor moveWithCells="1" sizeWithCells="1">
              <from>
                <xdr:col>6</xdr:col>
                <xdr:colOff>133350</xdr:colOff>
                <xdr:row>51</xdr:row>
                <xdr:rowOff>38100</xdr:rowOff>
              </from>
              <to>
                <xdr:col>6</xdr:col>
                <xdr:colOff>685800</xdr:colOff>
                <xdr:row>51</xdr:row>
                <xdr:rowOff>304800</xdr:rowOff>
              </to>
            </anchor>
          </objectPr>
        </oleObject>
      </mc:Choice>
      <mc:Fallback>
        <oleObject progId="Equation.3" shapeId="62489" r:id="rId40"/>
      </mc:Fallback>
    </mc:AlternateContent>
    <mc:AlternateContent xmlns:mc="http://schemas.openxmlformats.org/markup-compatibility/2006">
      <mc:Choice Requires="x14">
        <oleObject progId="Equation.3" shapeId="62490" r:id="rId42">
          <objectPr defaultSize="0" autoPict="0" r:id="rId43">
            <anchor moveWithCells="1" sizeWithCells="1">
              <from>
                <xdr:col>4</xdr:col>
                <xdr:colOff>57150</xdr:colOff>
                <xdr:row>55</xdr:row>
                <xdr:rowOff>9525</xdr:rowOff>
              </from>
              <to>
                <xdr:col>5</xdr:col>
                <xdr:colOff>1028700</xdr:colOff>
                <xdr:row>56</xdr:row>
                <xdr:rowOff>95250</xdr:rowOff>
              </to>
            </anchor>
          </objectPr>
        </oleObject>
      </mc:Choice>
      <mc:Fallback>
        <oleObject progId="Equation.3" shapeId="62490" r:id="rId42"/>
      </mc:Fallback>
    </mc:AlternateContent>
    <mc:AlternateContent xmlns:mc="http://schemas.openxmlformats.org/markup-compatibility/2006">
      <mc:Choice Requires="x14">
        <oleObject progId="Equation.3" shapeId="62491" r:id="rId44">
          <objectPr defaultSize="0" autoPict="0" r:id="rId45">
            <anchor moveWithCells="1" sizeWithCells="1">
              <from>
                <xdr:col>3</xdr:col>
                <xdr:colOff>485775</xdr:colOff>
                <xdr:row>58</xdr:row>
                <xdr:rowOff>104775</xdr:rowOff>
              </from>
              <to>
                <xdr:col>3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62491" r:id="rId44"/>
      </mc:Fallback>
    </mc:AlternateContent>
    <mc:AlternateContent xmlns:mc="http://schemas.openxmlformats.org/markup-compatibility/2006">
      <mc:Choice Requires="x14">
        <oleObject progId="Equation.3" shapeId="62492" r:id="rId46">
          <objectPr defaultSize="0" autoPict="0" r:id="rId5">
            <anchor moveWithCells="1" sizeWithCells="1">
              <from>
                <xdr:col>4</xdr:col>
                <xdr:colOff>457200</xdr:colOff>
                <xdr:row>58</xdr:row>
                <xdr:rowOff>123825</xdr:rowOff>
              </from>
              <to>
                <xdr:col>4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62492" r:id="rId46"/>
      </mc:Fallback>
    </mc:AlternateContent>
    <mc:AlternateContent xmlns:mc="http://schemas.openxmlformats.org/markup-compatibility/2006">
      <mc:Choice Requires="x14">
        <oleObject progId="Equation.3" shapeId="62493" r:id="rId47">
          <objectPr defaultSize="0" autoPict="0" r:id="rId7">
            <anchor moveWithCells="1" sizeWithCells="1">
              <from>
                <xdr:col>5</xdr:col>
                <xdr:colOff>390525</xdr:colOff>
                <xdr:row>58</xdr:row>
                <xdr:rowOff>123825</xdr:rowOff>
              </from>
              <to>
                <xdr:col>5</xdr:col>
                <xdr:colOff>762000</xdr:colOff>
                <xdr:row>58</xdr:row>
                <xdr:rowOff>361950</xdr:rowOff>
              </to>
            </anchor>
          </objectPr>
        </oleObject>
      </mc:Choice>
      <mc:Fallback>
        <oleObject progId="Equation.3" shapeId="62493" r:id="rId47"/>
      </mc:Fallback>
    </mc:AlternateContent>
    <mc:AlternateContent xmlns:mc="http://schemas.openxmlformats.org/markup-compatibility/2006">
      <mc:Choice Requires="x14">
        <oleObject progId="Equation.3" shapeId="62494" r:id="rId48">
          <objectPr defaultSize="0" autoPict="0" r:id="rId25">
            <anchor moveWithCells="1" sizeWithCells="1">
              <from>
                <xdr:col>7</xdr:col>
                <xdr:colOff>361950</xdr:colOff>
                <xdr:row>58</xdr:row>
                <xdr:rowOff>57150</xdr:rowOff>
              </from>
              <to>
                <xdr:col>7</xdr:col>
                <xdr:colOff>800100</xdr:colOff>
                <xdr:row>58</xdr:row>
                <xdr:rowOff>304800</xdr:rowOff>
              </to>
            </anchor>
          </objectPr>
        </oleObject>
      </mc:Choice>
      <mc:Fallback>
        <oleObject progId="Equation.3" shapeId="62494" r:id="rId48"/>
      </mc:Fallback>
    </mc:AlternateContent>
    <mc:AlternateContent xmlns:mc="http://schemas.openxmlformats.org/markup-compatibility/2006">
      <mc:Choice Requires="x14">
        <oleObject progId="Equation.3" shapeId="62495" r:id="rId49">
          <objectPr defaultSize="0" autoPict="0" r:id="rId41">
            <anchor moveWithCells="1" sizeWithCells="1">
              <from>
                <xdr:col>6</xdr:col>
                <xdr:colOff>238125</xdr:colOff>
                <xdr:row>58</xdr:row>
                <xdr:rowOff>95250</xdr:rowOff>
              </from>
              <to>
                <xdr:col>6</xdr:col>
                <xdr:colOff>790575</xdr:colOff>
                <xdr:row>58</xdr:row>
                <xdr:rowOff>361950</xdr:rowOff>
              </to>
            </anchor>
          </objectPr>
        </oleObject>
      </mc:Choice>
      <mc:Fallback>
        <oleObject progId="Equation.3" shapeId="62495" r:id="rId49"/>
      </mc:Fallback>
    </mc:AlternateContent>
    <mc:AlternateContent xmlns:mc="http://schemas.openxmlformats.org/markup-compatibility/2006">
      <mc:Choice Requires="x14">
        <oleObject progId="Equation.3" shapeId="62496" r:id="rId50">
          <objectPr defaultSize="0" autoPict="0" r:id="rId21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62496" r:id="rId50"/>
      </mc:Fallback>
    </mc:AlternateContent>
    <mc:AlternateContent xmlns:mc="http://schemas.openxmlformats.org/markup-compatibility/2006">
      <mc:Choice Requires="x14">
        <oleObject progId="Equation.3" shapeId="62497" r:id="rId51">
          <objectPr defaultSize="0" autoPict="0" r:id="rId23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62497" r:id="rId51"/>
      </mc:Fallback>
    </mc:AlternateContent>
    <mc:AlternateContent xmlns:mc="http://schemas.openxmlformats.org/markup-compatibility/2006">
      <mc:Choice Requires="x14">
        <oleObject progId="Equation.3" shapeId="62498" r:id="rId52">
          <objectPr defaultSize="0" autoPict="0" r:id="rId25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62498" r:id="rId52"/>
      </mc:Fallback>
    </mc:AlternateContent>
    <mc:AlternateContent xmlns:mc="http://schemas.openxmlformats.org/markup-compatibility/2006">
      <mc:Choice Requires="x14">
        <oleObject progId="Equation.3" shapeId="62499" r:id="rId53">
          <objectPr defaultSize="0" autoPict="0" r:id="rId27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62499" r:id="rId53"/>
      </mc:Fallback>
    </mc:AlternateContent>
    <mc:AlternateContent xmlns:mc="http://schemas.openxmlformats.org/markup-compatibility/2006">
      <mc:Choice Requires="x14">
        <oleObject progId="Equation.3" shapeId="62500" r:id="rId54">
          <objectPr defaultSize="0" autoPict="0" r:id="rId21">
            <anchor moveWithCells="1" sizeWithCells="1">
              <from>
                <xdr:col>4</xdr:col>
                <xdr:colOff>457200</xdr:colOff>
                <xdr:row>188</xdr:row>
                <xdr:rowOff>0</xdr:rowOff>
              </from>
              <to>
                <xdr:col>5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Equation.3" shapeId="62500" r:id="rId54"/>
      </mc:Fallback>
    </mc:AlternateContent>
    <mc:AlternateContent xmlns:mc="http://schemas.openxmlformats.org/markup-compatibility/2006">
      <mc:Choice Requires="x14">
        <oleObject progId="Equation.3" shapeId="62501" r:id="rId55">
          <objectPr defaultSize="0" autoPict="0" r:id="rId23">
            <anchor moveWithCells="1" sizeWithCells="1">
              <from>
                <xdr:col>4</xdr:col>
                <xdr:colOff>409575</xdr:colOff>
                <xdr:row>188</xdr:row>
                <xdr:rowOff>0</xdr:rowOff>
              </from>
              <to>
                <xdr:col>4</xdr:col>
                <xdr:colOff>752475</xdr:colOff>
                <xdr:row>188</xdr:row>
                <xdr:rowOff>0</xdr:rowOff>
              </to>
            </anchor>
          </objectPr>
        </oleObject>
      </mc:Choice>
      <mc:Fallback>
        <oleObject progId="Equation.3" shapeId="62501" r:id="rId55"/>
      </mc:Fallback>
    </mc:AlternateContent>
    <mc:AlternateContent xmlns:mc="http://schemas.openxmlformats.org/markup-compatibility/2006">
      <mc:Choice Requires="x14">
        <oleObject progId="Equation.3" shapeId="62502" r:id="rId56">
          <objectPr defaultSize="0" autoPict="0" r:id="rId25">
            <anchor moveWithCells="1" sizeWithCells="1">
              <from>
                <xdr:col>3</xdr:col>
                <xdr:colOff>361950</xdr:colOff>
                <xdr:row>188</xdr:row>
                <xdr:rowOff>0</xdr:rowOff>
              </from>
              <to>
                <xdr:col>3</xdr:col>
                <xdr:colOff>800100</xdr:colOff>
                <xdr:row>188</xdr:row>
                <xdr:rowOff>0</xdr:rowOff>
              </to>
            </anchor>
          </objectPr>
        </oleObject>
      </mc:Choice>
      <mc:Fallback>
        <oleObject progId="Equation.3" shapeId="62502" r:id="rId56"/>
      </mc:Fallback>
    </mc:AlternateContent>
    <mc:AlternateContent xmlns:mc="http://schemas.openxmlformats.org/markup-compatibility/2006">
      <mc:Choice Requires="x14">
        <oleObject progId="Equation.3" shapeId="62503" r:id="rId57">
          <objectPr defaultSize="0" autoPict="0" r:id="rId27">
            <anchor moveWithCells="1" sizeWithCells="1">
              <from>
                <xdr:col>5</xdr:col>
                <xdr:colOff>866775</xdr:colOff>
                <xdr:row>188</xdr:row>
                <xdr:rowOff>0</xdr:rowOff>
              </from>
              <to>
                <xdr:col>5</xdr:col>
                <xdr:colOff>1057275</xdr:colOff>
                <xdr:row>188</xdr:row>
                <xdr:rowOff>0</xdr:rowOff>
              </to>
            </anchor>
          </objectPr>
        </oleObject>
      </mc:Choice>
      <mc:Fallback>
        <oleObject progId="Equation.3" shapeId="62503" r:id="rId57"/>
      </mc:Fallback>
    </mc:AlternateContent>
    <mc:AlternateContent xmlns:mc="http://schemas.openxmlformats.org/markup-compatibility/2006">
      <mc:Choice Requires="x14">
        <oleObject progId="Equation.3" shapeId="62504" r:id="rId58">
          <objectPr defaultSize="0" autoPict="0" r:id="rId59">
            <anchor moveWithCells="1" sizeWithCells="1">
              <from>
                <xdr:col>7</xdr:col>
                <xdr:colOff>276225</xdr:colOff>
                <xdr:row>184</xdr:row>
                <xdr:rowOff>76200</xdr:rowOff>
              </from>
              <to>
                <xdr:col>7</xdr:col>
                <xdr:colOff>866775</xdr:colOff>
                <xdr:row>184</xdr:row>
                <xdr:rowOff>333375</xdr:rowOff>
              </to>
            </anchor>
          </objectPr>
        </oleObject>
      </mc:Choice>
      <mc:Fallback>
        <oleObject progId="Equation.3" shapeId="62504" r:id="rId58"/>
      </mc:Fallback>
    </mc:AlternateContent>
    <mc:AlternateContent xmlns:mc="http://schemas.openxmlformats.org/markup-compatibility/2006">
      <mc:Choice Requires="x14">
        <oleObject progId="Equation.3" shapeId="62505" r:id="rId60">
          <objectPr defaultSize="0" autoPict="0" r:id="rId61">
            <anchor moveWithCells="1" sizeWithCells="1">
              <from>
                <xdr:col>3</xdr:col>
                <xdr:colOff>0</xdr:colOff>
                <xdr:row>188</xdr:row>
                <xdr:rowOff>28575</xdr:rowOff>
              </from>
              <to>
                <xdr:col>6</xdr:col>
                <xdr:colOff>228600</xdr:colOff>
                <xdr:row>189</xdr:row>
                <xdr:rowOff>76200</xdr:rowOff>
              </to>
            </anchor>
          </objectPr>
        </oleObject>
      </mc:Choice>
      <mc:Fallback>
        <oleObject progId="Equation.3" shapeId="62505" r:id="rId60"/>
      </mc:Fallback>
    </mc:AlternateContent>
    <mc:AlternateContent xmlns:mc="http://schemas.openxmlformats.org/markup-compatibility/2006">
      <mc:Choice Requires="x14">
        <oleObject progId="Equation.3" shapeId="62506" r:id="rId62">
          <objectPr defaultSize="0" autoPict="0" r:id="rId11">
            <anchor moveWithCells="1" sizeWithCells="1">
              <from>
                <xdr:col>1</xdr:col>
                <xdr:colOff>942975</xdr:colOff>
                <xdr:row>191</xdr:row>
                <xdr:rowOff>76200</xdr:rowOff>
              </from>
              <to>
                <xdr:col>1</xdr:col>
                <xdr:colOff>1257300</xdr:colOff>
                <xdr:row>191</xdr:row>
                <xdr:rowOff>314325</xdr:rowOff>
              </to>
            </anchor>
          </objectPr>
        </oleObject>
      </mc:Choice>
      <mc:Fallback>
        <oleObject progId="Equation.3" shapeId="62506" r:id="rId62"/>
      </mc:Fallback>
    </mc:AlternateContent>
    <mc:AlternateContent xmlns:mc="http://schemas.openxmlformats.org/markup-compatibility/2006">
      <mc:Choice Requires="x14">
        <oleObject progId="Equation.3" shapeId="62507" r:id="rId63">
          <objectPr defaultSize="0" autoPict="0" r:id="rId64">
            <anchor moveWithCells="1" sizeWithCells="1">
              <from>
                <xdr:col>2</xdr:col>
                <xdr:colOff>895350</xdr:colOff>
                <xdr:row>191</xdr:row>
                <xdr:rowOff>85725</xdr:rowOff>
              </from>
              <to>
                <xdr:col>2</xdr:col>
                <xdr:colOff>1276350</xdr:colOff>
                <xdr:row>191</xdr:row>
                <xdr:rowOff>323850</xdr:rowOff>
              </to>
            </anchor>
          </objectPr>
        </oleObject>
      </mc:Choice>
      <mc:Fallback>
        <oleObject progId="Equation.3" shapeId="62507" r:id="rId63"/>
      </mc:Fallback>
    </mc:AlternateContent>
    <mc:AlternateContent xmlns:mc="http://schemas.openxmlformats.org/markup-compatibility/2006">
      <mc:Choice Requires="x14">
        <oleObject progId="Equation.3" shapeId="62508" r:id="rId65">
          <objectPr defaultSize="0" autoPict="0" r:id="rId66">
            <anchor moveWithCells="1" sizeWithCells="1">
              <from>
                <xdr:col>3</xdr:col>
                <xdr:colOff>381000</xdr:colOff>
                <xdr:row>191</xdr:row>
                <xdr:rowOff>104775</xdr:rowOff>
              </from>
              <to>
                <xdr:col>3</xdr:col>
                <xdr:colOff>876300</xdr:colOff>
                <xdr:row>191</xdr:row>
                <xdr:rowOff>342900</xdr:rowOff>
              </to>
            </anchor>
          </objectPr>
        </oleObject>
      </mc:Choice>
      <mc:Fallback>
        <oleObject progId="Equation.3" shapeId="62508" r:id="rId65"/>
      </mc:Fallback>
    </mc:AlternateContent>
    <mc:AlternateContent xmlns:mc="http://schemas.openxmlformats.org/markup-compatibility/2006">
      <mc:Choice Requires="x14">
        <oleObject progId="Equation.3" shapeId="62509" r:id="rId67">
          <objectPr defaultSize="0" autoPict="0" r:id="rId13">
            <anchor moveWithCells="1" sizeWithCells="1">
              <from>
                <xdr:col>4</xdr:col>
                <xdr:colOff>428625</xdr:colOff>
                <xdr:row>191</xdr:row>
                <xdr:rowOff>123825</xdr:rowOff>
              </from>
              <to>
                <xdr:col>4</xdr:col>
                <xdr:colOff>733425</xdr:colOff>
                <xdr:row>191</xdr:row>
                <xdr:rowOff>361950</xdr:rowOff>
              </to>
            </anchor>
          </objectPr>
        </oleObject>
      </mc:Choice>
      <mc:Fallback>
        <oleObject progId="Equation.3" shapeId="62509" r:id="rId67"/>
      </mc:Fallback>
    </mc:AlternateContent>
    <mc:AlternateContent xmlns:mc="http://schemas.openxmlformats.org/markup-compatibility/2006">
      <mc:Choice Requires="x14">
        <oleObject progId="Equation.3" shapeId="62510" r:id="rId68">
          <objectPr defaultSize="0" autoPict="0" r:id="rId15">
            <anchor moveWithCells="1" sizeWithCells="1">
              <from>
                <xdr:col>5</xdr:col>
                <xdr:colOff>428625</xdr:colOff>
                <xdr:row>191</xdr:row>
                <xdr:rowOff>123825</xdr:rowOff>
              </from>
              <to>
                <xdr:col>5</xdr:col>
                <xdr:colOff>723900</xdr:colOff>
                <xdr:row>191</xdr:row>
                <xdr:rowOff>361950</xdr:rowOff>
              </to>
            </anchor>
          </objectPr>
        </oleObject>
      </mc:Choice>
      <mc:Fallback>
        <oleObject progId="Equation.3" shapeId="62510" r:id="rId68"/>
      </mc:Fallback>
    </mc:AlternateContent>
    <mc:AlternateContent xmlns:mc="http://schemas.openxmlformats.org/markup-compatibility/2006">
      <mc:Choice Requires="x14">
        <oleObject progId="Equation.3" shapeId="62511" r:id="rId69">
          <objectPr defaultSize="0" autoPict="0" r:id="rId17">
            <anchor moveWithCells="1" sizeWithCells="1">
              <from>
                <xdr:col>6</xdr:col>
                <xdr:colOff>314325</xdr:colOff>
                <xdr:row>191</xdr:row>
                <xdr:rowOff>104775</xdr:rowOff>
              </from>
              <to>
                <xdr:col>6</xdr:col>
                <xdr:colOff>666750</xdr:colOff>
                <xdr:row>191</xdr:row>
                <xdr:rowOff>342900</xdr:rowOff>
              </to>
            </anchor>
          </objectPr>
        </oleObject>
      </mc:Choice>
      <mc:Fallback>
        <oleObject progId="Equation.3" shapeId="62511" r:id="rId69"/>
      </mc:Fallback>
    </mc:AlternateContent>
    <mc:AlternateContent xmlns:mc="http://schemas.openxmlformats.org/markup-compatibility/2006">
      <mc:Choice Requires="x14">
        <oleObject progId="Equation.3" shapeId="62512" r:id="rId70">
          <objectPr defaultSize="0" autoPict="0" r:id="rId19">
            <anchor moveWithCells="1" sizeWithCells="1">
              <from>
                <xdr:col>7</xdr:col>
                <xdr:colOff>466725</xdr:colOff>
                <xdr:row>191</xdr:row>
                <xdr:rowOff>123825</xdr:rowOff>
              </from>
              <to>
                <xdr:col>7</xdr:col>
                <xdr:colOff>838200</xdr:colOff>
                <xdr:row>191</xdr:row>
                <xdr:rowOff>361950</xdr:rowOff>
              </to>
            </anchor>
          </objectPr>
        </oleObject>
      </mc:Choice>
      <mc:Fallback>
        <oleObject progId="Equation.3" shapeId="62512" r:id="rId70"/>
      </mc:Fallback>
    </mc:AlternateContent>
    <mc:AlternateContent xmlns:mc="http://schemas.openxmlformats.org/markup-compatibility/2006">
      <mc:Choice Requires="x14">
        <oleObject progId="Equation.3" shapeId="62513" r:id="rId71">
          <objectPr defaultSize="0" autoPict="0" r:id="rId59">
            <anchor moveWithCells="1" sizeWithCells="1">
              <from>
                <xdr:col>8</xdr:col>
                <xdr:colOff>723900</xdr:colOff>
                <xdr:row>191</xdr:row>
                <xdr:rowOff>57150</xdr:rowOff>
              </from>
              <to>
                <xdr:col>8</xdr:col>
                <xdr:colOff>1314450</xdr:colOff>
                <xdr:row>191</xdr:row>
                <xdr:rowOff>314325</xdr:rowOff>
              </to>
            </anchor>
          </objectPr>
        </oleObject>
      </mc:Choice>
      <mc:Fallback>
        <oleObject progId="Equation.3" shapeId="62513" r:id="rId71"/>
      </mc:Fallback>
    </mc:AlternateContent>
    <mc:AlternateContent xmlns:mc="http://schemas.openxmlformats.org/markup-compatibility/2006">
      <mc:Choice Requires="x14">
        <oleObject progId="Equation.3" shapeId="62514" r:id="rId72">
          <objectPr defaultSize="0" autoPict="0" r:id="rId23">
            <anchor moveWithCells="1" sizeWithCells="1">
              <from>
                <xdr:col>9</xdr:col>
                <xdr:colOff>476250</xdr:colOff>
                <xdr:row>191</xdr:row>
                <xdr:rowOff>47625</xdr:rowOff>
              </from>
              <to>
                <xdr:col>9</xdr:col>
                <xdr:colOff>819150</xdr:colOff>
                <xdr:row>191</xdr:row>
                <xdr:rowOff>276225</xdr:rowOff>
              </to>
            </anchor>
          </objectPr>
        </oleObject>
      </mc:Choice>
      <mc:Fallback>
        <oleObject progId="Equation.3" shapeId="62514" r:id="rId72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workbookViewId="0">
      <selection activeCell="B8" sqref="B8"/>
    </sheetView>
  </sheetViews>
  <sheetFormatPr defaultRowHeight="15.75" x14ac:dyDescent="0.25"/>
  <cols>
    <col min="1" max="1" width="5.7109375" style="366" customWidth="1"/>
    <col min="2" max="2" width="34.85546875" style="366" customWidth="1"/>
    <col min="3" max="3" width="19.5703125" style="366" customWidth="1"/>
    <col min="4" max="4" width="14.140625" style="366" customWidth="1"/>
    <col min="5" max="7" width="12.28515625" style="366" customWidth="1"/>
    <col min="8" max="8" width="26" style="366" customWidth="1"/>
    <col min="9" max="9" width="27" style="366" customWidth="1"/>
    <col min="10" max="10" width="19.85546875" style="366" customWidth="1"/>
    <col min="11" max="11" width="31.85546875" style="366" customWidth="1"/>
    <col min="12" max="12" width="27.85546875" style="366" customWidth="1"/>
    <col min="13" max="13" width="23" style="366" customWidth="1"/>
    <col min="14" max="14" width="20.42578125" style="366" customWidth="1"/>
    <col min="15" max="15" width="13.28515625" style="366" customWidth="1"/>
    <col min="16" max="16" width="4.28515625" style="366" customWidth="1"/>
    <col min="17" max="17" width="25.42578125" style="366" customWidth="1"/>
    <col min="18" max="18" width="10.7109375" style="366" customWidth="1"/>
    <col min="19" max="19" width="12.85546875" style="366" customWidth="1"/>
    <col min="20" max="20" width="13" style="366" customWidth="1"/>
    <col min="21" max="21" width="14.85546875" style="366" customWidth="1"/>
    <col min="22" max="22" width="13" style="366" customWidth="1"/>
    <col min="23" max="26" width="13.140625" style="366" customWidth="1"/>
    <col min="27" max="16384" width="9.140625" style="366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'цирковое искусство'!H60</f>
        <v>42177.216409218388</v>
      </c>
      <c r="C7" s="112">
        <f>'цирковое искусство'!J193</f>
        <v>56539.181067535144</v>
      </c>
      <c r="D7" s="453">
        <f>SUM(B7:C7)</f>
        <v>98716.39747675354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368"/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370">
        <v>1</v>
      </c>
      <c r="B15" s="371">
        <v>2</v>
      </c>
      <c r="C15" s="372">
        <v>3</v>
      </c>
      <c r="D15" s="69">
        <v>4</v>
      </c>
      <c r="E15" s="70">
        <v>5</v>
      </c>
      <c r="F15" s="70">
        <v>6</v>
      </c>
      <c r="G15" s="71">
        <v>7</v>
      </c>
      <c r="H15" s="372">
        <v>8</v>
      </c>
      <c r="I15" s="372">
        <v>9</v>
      </c>
      <c r="J15" s="372" t="s">
        <v>87</v>
      </c>
      <c r="K15" s="62" t="s">
        <v>89</v>
      </c>
      <c r="L15" s="63" t="s">
        <v>88</v>
      </c>
      <c r="M15" s="370">
        <v>13</v>
      </c>
    </row>
    <row r="16" spans="1:13" ht="32.25" thickBot="1" x14ac:dyDescent="0.3">
      <c r="A16" s="92">
        <v>1</v>
      </c>
      <c r="B16" s="378" t="s">
        <v>276</v>
      </c>
      <c r="C16" s="372" t="s">
        <v>98</v>
      </c>
      <c r="D16" s="72">
        <f>SUM(D7)</f>
        <v>98716.39747675354</v>
      </c>
      <c r="E16" s="73">
        <f>библиотековедение!H29</f>
        <v>15131.95662983599</v>
      </c>
      <c r="F16" s="73">
        <f>библиотековедение!B193</f>
        <v>17340.137317764704</v>
      </c>
      <c r="G16" s="74">
        <f>библиотековедение!C193</f>
        <v>0</v>
      </c>
      <c r="H16" s="64">
        <f>SUM(библиотековедение!B17)</f>
        <v>30346</v>
      </c>
      <c r="I16" s="64">
        <f>SUM(библиотековедение!B18)</f>
        <v>30346</v>
      </c>
      <c r="J16" s="65">
        <f>H16/I16</f>
        <v>1</v>
      </c>
      <c r="K16" s="66">
        <f>F16+G16</f>
        <v>17340.137317764704</v>
      </c>
      <c r="L16" s="67">
        <f>K16/(F16+G16)</f>
        <v>1</v>
      </c>
      <c r="M16" s="123">
        <f>(E16/D16)*J16+(1-(E16/D16)*L16)</f>
        <v>1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32.25" thickBot="1" x14ac:dyDescent="0.3">
      <c r="G22" s="92">
        <v>1</v>
      </c>
      <c r="H22" s="92" t="s">
        <v>276</v>
      </c>
      <c r="I22" s="164" t="s">
        <v>138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100.5" customHeight="1" x14ac:dyDescent="0.25">
      <c r="A26" s="94" t="s">
        <v>86</v>
      </c>
      <c r="B26" s="186" t="s">
        <v>77</v>
      </c>
      <c r="C26" s="186" t="s">
        <v>100</v>
      </c>
      <c r="D26" s="437" t="s">
        <v>103</v>
      </c>
      <c r="E26" s="437"/>
      <c r="F26" s="437" t="s">
        <v>104</v>
      </c>
      <c r="G26" s="437"/>
      <c r="H26" s="369" t="s">
        <v>99</v>
      </c>
      <c r="I26" s="369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373">
        <v>5</v>
      </c>
      <c r="I27" s="373">
        <v>6</v>
      </c>
      <c r="J27" s="97" t="s">
        <v>105</v>
      </c>
    </row>
    <row r="28" spans="1:13" ht="48" customHeight="1" thickBot="1" x14ac:dyDescent="0.3">
      <c r="A28" s="151">
        <v>1</v>
      </c>
      <c r="B28" s="378" t="s">
        <v>276</v>
      </c>
      <c r="C28" s="164" t="s">
        <v>138</v>
      </c>
      <c r="D28" s="436" t="s">
        <v>98</v>
      </c>
      <c r="E28" s="436"/>
      <c r="F28" s="439">
        <f>SUM(D16)</f>
        <v>98716.39747675354</v>
      </c>
      <c r="G28" s="440"/>
      <c r="H28" s="135">
        <f>SUM(J22)</f>
        <v>1</v>
      </c>
      <c r="I28" s="135">
        <f>SUM(M16)</f>
        <v>1</v>
      </c>
      <c r="J28" s="136">
        <f>F28*H28*I28</f>
        <v>98716.39747675354</v>
      </c>
      <c r="K28" s="163"/>
      <c r="L28" s="34"/>
    </row>
    <row r="31" spans="1:13" x14ac:dyDescent="0.25">
      <c r="G31" s="473" t="s">
        <v>276</v>
      </c>
      <c r="H31" s="473"/>
      <c r="I31" s="473"/>
      <c r="J31" s="200">
        <f>J28*библиотековедение!B16</f>
        <v>1678178.7571048101</v>
      </c>
      <c r="K31" s="34"/>
      <c r="L31" s="34"/>
    </row>
    <row r="33" ht="22.5" customHeight="1" x14ac:dyDescent="0.25"/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ageMargins left="0.39370078740157483" right="0.39370078740157483" top="0.39370078740157483" bottom="0.39370078740157483" header="0.31496062992125984" footer="0.31496062992125984"/>
  <pageSetup paperSize="9" scale="51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6348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63489" r:id="rId4"/>
      </mc:Fallback>
    </mc:AlternateContent>
    <mc:AlternateContent xmlns:mc="http://schemas.openxmlformats.org/markup-compatibility/2006">
      <mc:Choice Requires="x14">
        <oleObject progId="Equation.3" shapeId="6349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63490" r:id="rId6"/>
      </mc:Fallback>
    </mc:AlternateContent>
    <mc:AlternateContent xmlns:mc="http://schemas.openxmlformats.org/markup-compatibility/2006">
      <mc:Choice Requires="x14">
        <oleObject progId="Equation.3" shapeId="6349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63491" r:id="rId8"/>
      </mc:Fallback>
    </mc:AlternateContent>
    <mc:AlternateContent xmlns:mc="http://schemas.openxmlformats.org/markup-compatibility/2006">
      <mc:Choice Requires="x14">
        <oleObject progId="Equation.3" shapeId="63492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63492" r:id="rId10"/>
      </mc:Fallback>
    </mc:AlternateContent>
    <mc:AlternateContent xmlns:mc="http://schemas.openxmlformats.org/markup-compatibility/2006">
      <mc:Choice Requires="x14">
        <oleObject progId="Equation.3" shapeId="63493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63493" r:id="rId12"/>
      </mc:Fallback>
    </mc:AlternateContent>
    <mc:AlternateContent xmlns:mc="http://schemas.openxmlformats.org/markup-compatibility/2006">
      <mc:Choice Requires="x14">
        <oleObject progId="Equation.3" shapeId="63494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63494" r:id="rId14"/>
      </mc:Fallback>
    </mc:AlternateContent>
    <mc:AlternateContent xmlns:mc="http://schemas.openxmlformats.org/markup-compatibility/2006">
      <mc:Choice Requires="x14">
        <oleObject progId="Equation.3" shapeId="63495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63495" r:id="rId16"/>
      </mc:Fallback>
    </mc:AlternateContent>
    <mc:AlternateContent xmlns:mc="http://schemas.openxmlformats.org/markup-compatibility/2006">
      <mc:Choice Requires="x14">
        <oleObject progId="Equation.3" shapeId="63496" r:id="rId18">
          <objectPr defaultSize="0" autoPict="0" r:id="rId11">
            <anchor moveWithCells="1" sizeWithCells="1">
              <from>
                <xdr:col>3</xdr:col>
                <xdr:colOff>657225</xdr:colOff>
                <xdr:row>5</xdr:row>
                <xdr:rowOff>57150</xdr:rowOff>
              </from>
              <to>
                <xdr:col>3</xdr:col>
                <xdr:colOff>847725</xdr:colOff>
                <xdr:row>5</xdr:row>
                <xdr:rowOff>285750</xdr:rowOff>
              </to>
            </anchor>
          </objectPr>
        </oleObject>
      </mc:Choice>
      <mc:Fallback>
        <oleObject progId="Equation.3" shapeId="63496" r:id="rId18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5"/>
  <sheetViews>
    <sheetView view="pageBreakPreview" topLeftCell="A16" zoomScale="80" zoomScaleNormal="80" zoomScaleSheetLayoutView="80" workbookViewId="0">
      <selection activeCell="M28" sqref="M28"/>
    </sheetView>
  </sheetViews>
  <sheetFormatPr defaultRowHeight="15.75" x14ac:dyDescent="0.25"/>
  <cols>
    <col min="1" max="1" width="5.5703125" style="280" customWidth="1"/>
    <col min="2" max="2" width="36.140625" style="280" customWidth="1"/>
    <col min="3" max="3" width="31.42578125" style="280" customWidth="1"/>
    <col min="4" max="4" width="18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2.28515625" style="280" customWidth="1"/>
    <col min="10" max="10" width="17.5703125" style="280" customWidth="1"/>
    <col min="11" max="11" width="9.140625" style="280"/>
    <col min="12" max="12" width="17.42578125" style="280" customWidth="1"/>
    <col min="13" max="13" width="16.5703125" style="280" customWidth="1"/>
    <col min="14" max="14" width="12.5703125" style="280" customWidth="1"/>
    <col min="15" max="15" width="14.28515625" style="280" customWidth="1"/>
    <col min="16" max="16" width="9.140625" style="280"/>
    <col min="17" max="17" width="15.42578125" style="280" customWidth="1"/>
    <col min="18" max="18" width="24.28515625" style="280" customWidth="1"/>
    <col min="19" max="19" width="9.140625" style="280"/>
    <col min="20" max="20" width="26.85546875" style="280" bestFit="1" customWidth="1"/>
    <col min="21" max="16384" width="9.140625" style="280"/>
  </cols>
  <sheetData>
    <row r="1" spans="1:12" x14ac:dyDescent="0.25">
      <c r="I1" s="376" t="s">
        <v>174</v>
      </c>
      <c r="J1" s="376"/>
    </row>
    <row r="2" spans="1:12" ht="47.25" x14ac:dyDescent="0.25">
      <c r="I2" s="376" t="s">
        <v>278</v>
      </c>
      <c r="J2" s="376"/>
    </row>
    <row r="3" spans="1:12" x14ac:dyDescent="0.25">
      <c r="I3" s="376"/>
      <c r="J3" s="376"/>
    </row>
    <row r="4" spans="1:12" x14ac:dyDescent="0.25">
      <c r="I4" s="191"/>
      <c r="J4" s="376" t="s">
        <v>279</v>
      </c>
    </row>
    <row r="5" spans="1:12" x14ac:dyDescent="0.25">
      <c r="I5" s="376"/>
      <c r="J5" s="376"/>
    </row>
    <row r="6" spans="1:12" ht="15.75" customHeight="1" x14ac:dyDescent="0.25">
      <c r="I6" s="400" t="s">
        <v>210</v>
      </c>
      <c r="J6" s="400"/>
    </row>
    <row r="8" spans="1:12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57.75" customHeight="1" x14ac:dyDescent="0.25">
      <c r="A9" s="419" t="s">
        <v>254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23</v>
      </c>
      <c r="C16" s="417" t="s">
        <v>213</v>
      </c>
      <c r="D16" s="417"/>
      <c r="E16" s="417"/>
      <c r="F16" s="417"/>
      <c r="G16" s="417"/>
      <c r="H16" s="417"/>
      <c r="I16" s="417"/>
    </row>
    <row r="17" spans="1:14" ht="35.25" customHeight="1" x14ac:dyDescent="0.25">
      <c r="B17" s="45">
        <v>19580</v>
      </c>
      <c r="C17" s="417" t="s">
        <v>277</v>
      </c>
      <c r="D17" s="417"/>
      <c r="E17" s="417"/>
      <c r="F17" s="417"/>
      <c r="G17" s="417"/>
      <c r="H17" s="417"/>
      <c r="I17" s="417"/>
    </row>
    <row r="18" spans="1:14" ht="37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4" ht="25.5" customHeight="1" x14ac:dyDescent="0.25">
      <c r="B19" s="197">
        <f>C28</f>
        <v>5688</v>
      </c>
      <c r="C19" s="417" t="s">
        <v>173</v>
      </c>
      <c r="D19" s="417"/>
      <c r="E19" s="417"/>
      <c r="F19" s="417"/>
      <c r="G19" s="417"/>
      <c r="H19" s="417"/>
      <c r="I19" s="417"/>
    </row>
    <row r="20" spans="1:14" ht="33.75" customHeight="1" x14ac:dyDescent="0.25">
      <c r="B20" s="116">
        <f>E30</f>
        <v>247.30434782608697</v>
      </c>
      <c r="C20" s="417" t="s">
        <v>108</v>
      </c>
      <c r="D20" s="417"/>
      <c r="E20" s="417"/>
      <c r="F20" s="417"/>
      <c r="G20" s="417"/>
      <c r="H20" s="417"/>
      <c r="I20" s="417"/>
    </row>
    <row r="21" spans="1:14" x14ac:dyDescent="0.25">
      <c r="B21" s="9"/>
      <c r="C21" s="277"/>
      <c r="D21" s="277"/>
      <c r="E21" s="277"/>
      <c r="F21" s="277"/>
      <c r="G21" s="277"/>
      <c r="H21" s="277"/>
      <c r="I21" s="277"/>
    </row>
    <row r="22" spans="1:14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4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  <c r="N23" s="216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 x14ac:dyDescent="0.3">
      <c r="A25" s="12" t="s">
        <v>1</v>
      </c>
      <c r="B25" s="278" t="s">
        <v>163</v>
      </c>
      <c r="C25" s="278" t="s">
        <v>3</v>
      </c>
      <c r="D25" s="278" t="s">
        <v>4</v>
      </c>
      <c r="E25" s="426" t="s">
        <v>5</v>
      </c>
      <c r="F25" s="426"/>
      <c r="G25" s="278" t="s">
        <v>6</v>
      </c>
      <c r="H25" s="278" t="s">
        <v>7</v>
      </c>
      <c r="I25" s="15" t="s">
        <v>8</v>
      </c>
      <c r="N25" s="215"/>
    </row>
    <row r="26" spans="1:14" ht="16.5" thickBot="1" x14ac:dyDescent="0.3">
      <c r="A26" s="16">
        <v>1</v>
      </c>
      <c r="B26" s="279">
        <v>2</v>
      </c>
      <c r="C26" s="279">
        <v>3</v>
      </c>
      <c r="D26" s="279">
        <v>4</v>
      </c>
      <c r="E26" s="427" t="s">
        <v>19</v>
      </c>
      <c r="F26" s="427"/>
      <c r="G26" s="279">
        <v>6</v>
      </c>
      <c r="H26" s="279" t="s">
        <v>9</v>
      </c>
      <c r="I26" s="18">
        <v>8</v>
      </c>
    </row>
    <row r="27" spans="1:14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4" ht="45" customHeight="1" thickBot="1" x14ac:dyDescent="0.3">
      <c r="A28" s="27">
        <v>1</v>
      </c>
      <c r="B28" s="124" t="s">
        <v>214</v>
      </c>
      <c r="C28" s="117">
        <v>5688</v>
      </c>
      <c r="D28" s="30">
        <f>B16</f>
        <v>23</v>
      </c>
      <c r="E28" s="460">
        <f>C28/D28</f>
        <v>247.30434782608697</v>
      </c>
      <c r="F28" s="461"/>
      <c r="G28" s="190">
        <f>B17*12*1.302/931.451</f>
        <v>328.43157611082063</v>
      </c>
      <c r="H28" s="20">
        <f>E28*G28</f>
        <v>81222.556735580336</v>
      </c>
      <c r="I28" s="474" t="s">
        <v>244</v>
      </c>
      <c r="L28" s="34"/>
      <c r="M28" s="34">
        <f>C28*G28</f>
        <v>1868118.8049183476</v>
      </c>
      <c r="N28" s="216"/>
    </row>
    <row r="29" spans="1:14" ht="30" customHeight="1" thickBot="1" x14ac:dyDescent="0.3">
      <c r="A29" s="394" t="s">
        <v>23</v>
      </c>
      <c r="B29" s="395"/>
      <c r="C29" s="395"/>
      <c r="D29" s="395"/>
      <c r="E29" s="477"/>
      <c r="F29" s="477"/>
      <c r="G29" s="33"/>
      <c r="H29" s="23">
        <f>SUM(H28:H28)</f>
        <v>81222.556735580336</v>
      </c>
      <c r="I29" s="475"/>
    </row>
    <row r="30" spans="1:14" ht="94.5" customHeight="1" thickBot="1" x14ac:dyDescent="0.3">
      <c r="A30" s="432" t="s">
        <v>20</v>
      </c>
      <c r="B30" s="433"/>
      <c r="C30" s="433"/>
      <c r="D30" s="434"/>
      <c r="E30" s="478">
        <f>SUM(E28:F28)</f>
        <v>247.30434782608697</v>
      </c>
      <c r="F30" s="478"/>
      <c r="G30" s="403"/>
      <c r="H30" s="403"/>
      <c r="I30" s="476"/>
    </row>
    <row r="31" spans="1:14" x14ac:dyDescent="0.25">
      <c r="A31" s="10"/>
      <c r="B31" s="10"/>
      <c r="C31" s="10"/>
      <c r="D31" s="10"/>
      <c r="E31" s="4"/>
      <c r="F31" s="4"/>
      <c r="G31" s="10"/>
      <c r="H31" s="10"/>
      <c r="I31" s="10"/>
    </row>
    <row r="32" spans="1:14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9" ht="16.5" thickBot="1" x14ac:dyDescent="0.3"/>
    <row r="34" spans="1:9" ht="79.5" thickBot="1" x14ac:dyDescent="0.3">
      <c r="A34" s="12" t="s">
        <v>1</v>
      </c>
      <c r="B34" s="278" t="s">
        <v>27</v>
      </c>
      <c r="C34" s="278" t="s">
        <v>10</v>
      </c>
      <c r="D34" s="278" t="s">
        <v>4</v>
      </c>
      <c r="E34" s="278" t="s">
        <v>11</v>
      </c>
      <c r="F34" s="278" t="s">
        <v>12</v>
      </c>
      <c r="G34" s="278" t="s">
        <v>13</v>
      </c>
      <c r="H34" s="278" t="s">
        <v>7</v>
      </c>
      <c r="I34" s="15" t="s">
        <v>8</v>
      </c>
    </row>
    <row r="35" spans="1:9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9" ht="16.5" thickBot="1" x14ac:dyDescent="0.3">
      <c r="A37" s="317">
        <v>1</v>
      </c>
      <c r="B37" s="318"/>
      <c r="C37" s="316">
        <v>0</v>
      </c>
      <c r="D37" s="319"/>
      <c r="E37" s="330">
        <v>0</v>
      </c>
      <c r="F37" s="316"/>
      <c r="G37" s="119"/>
      <c r="H37" s="21">
        <v>0</v>
      </c>
      <c r="I37" s="462" t="s">
        <v>24</v>
      </c>
    </row>
    <row r="38" spans="1:9" ht="36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0</v>
      </c>
      <c r="I38" s="463"/>
    </row>
    <row r="40" spans="1:9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9" ht="16.5" thickBot="1" x14ac:dyDescent="0.3"/>
    <row r="42" spans="1:9" ht="79.5" thickBot="1" x14ac:dyDescent="0.3">
      <c r="A42" s="12" t="s">
        <v>1</v>
      </c>
      <c r="B42" s="278" t="s">
        <v>27</v>
      </c>
      <c r="C42" s="278" t="s">
        <v>10</v>
      </c>
      <c r="D42" s="278" t="s">
        <v>4</v>
      </c>
      <c r="E42" s="278" t="s">
        <v>11</v>
      </c>
      <c r="F42" s="278" t="s">
        <v>12</v>
      </c>
      <c r="G42" s="278" t="s">
        <v>13</v>
      </c>
      <c r="H42" s="278" t="s">
        <v>7</v>
      </c>
      <c r="I42" s="15" t="s">
        <v>8</v>
      </c>
    </row>
    <row r="43" spans="1:9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9" ht="16.5" thickBot="1" x14ac:dyDescent="0.3">
      <c r="A45" s="28">
        <v>1</v>
      </c>
      <c r="B45" s="29"/>
      <c r="C45" s="118"/>
      <c r="D45" s="31">
        <f>SUM(B16)</f>
        <v>23</v>
      </c>
      <c r="E45" s="32">
        <f>C45/D45</f>
        <v>0</v>
      </c>
      <c r="F45" s="118">
        <v>1</v>
      </c>
      <c r="G45" s="119"/>
      <c r="H45" s="21">
        <f>E45*G45/F45</f>
        <v>0</v>
      </c>
      <c r="I45" s="462" t="s">
        <v>24</v>
      </c>
    </row>
    <row r="46" spans="1:9" ht="34.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9" s="302" customFormat="1" x14ac:dyDescent="0.25">
      <c r="A47" s="245"/>
      <c r="B47" s="245"/>
      <c r="C47" s="245"/>
      <c r="D47" s="245"/>
      <c r="E47" s="245"/>
      <c r="F47" s="245"/>
      <c r="G47" s="259"/>
      <c r="H47" s="246"/>
      <c r="I47" s="324"/>
    </row>
    <row r="48" spans="1:9" ht="16.5" thickBot="1" x14ac:dyDescent="0.3">
      <c r="A48" s="422" t="s">
        <v>205</v>
      </c>
      <c r="B48" s="422"/>
      <c r="C48" s="422"/>
      <c r="D48" s="422"/>
      <c r="E48" s="422"/>
      <c r="F48" s="422"/>
      <c r="G48" s="422"/>
      <c r="H48" s="422"/>
      <c r="I48" s="422"/>
    </row>
    <row r="49" spans="1:9" ht="79.5" thickBot="1" x14ac:dyDescent="0.3">
      <c r="A49" s="12" t="s">
        <v>1</v>
      </c>
      <c r="B49" s="278" t="s">
        <v>27</v>
      </c>
      <c r="C49" s="278" t="s">
        <v>10</v>
      </c>
      <c r="D49" s="278" t="s">
        <v>4</v>
      </c>
      <c r="E49" s="278" t="s">
        <v>11</v>
      </c>
      <c r="F49" s="278" t="s">
        <v>12</v>
      </c>
      <c r="G49" s="278" t="s">
        <v>13</v>
      </c>
      <c r="H49" s="278" t="s">
        <v>7</v>
      </c>
      <c r="I49" s="15" t="s">
        <v>8</v>
      </c>
    </row>
    <row r="50" spans="1:9" ht="16.5" thickBot="1" x14ac:dyDescent="0.3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x14ac:dyDescent="0.25">
      <c r="A51" s="410" t="s">
        <v>206</v>
      </c>
      <c r="B51" s="411"/>
      <c r="C51" s="411"/>
      <c r="D51" s="411"/>
      <c r="E51" s="411"/>
      <c r="F51" s="411"/>
      <c r="G51" s="411"/>
      <c r="H51" s="411"/>
      <c r="I51" s="412"/>
    </row>
    <row r="52" spans="1:9" ht="16.5" thickBot="1" x14ac:dyDescent="0.3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62" t="s">
        <v>24</v>
      </c>
    </row>
    <row r="53" spans="1:9" ht="44.25" customHeight="1" thickBot="1" x14ac:dyDescent="0.3">
      <c r="A53" s="394" t="s">
        <v>29</v>
      </c>
      <c r="B53" s="395"/>
      <c r="C53" s="395"/>
      <c r="D53" s="395"/>
      <c r="E53" s="395"/>
      <c r="F53" s="396"/>
      <c r="G53" s="236"/>
      <c r="H53" s="23">
        <f>SUM(H52:H52)</f>
        <v>0</v>
      </c>
      <c r="I53" s="463"/>
    </row>
    <row r="55" spans="1:9" x14ac:dyDescent="0.25">
      <c r="A55" s="390" t="s">
        <v>207</v>
      </c>
      <c r="B55" s="390"/>
      <c r="C55" s="390"/>
      <c r="D55" s="390"/>
      <c r="E55" s="390"/>
      <c r="F55" s="390"/>
      <c r="G55" s="390"/>
      <c r="H55" s="390"/>
      <c r="I55" s="390"/>
    </row>
    <row r="57" spans="1:9" x14ac:dyDescent="0.25">
      <c r="B57"/>
      <c r="C57" s="35"/>
      <c r="D57" s="34"/>
      <c r="E57" s="34"/>
      <c r="F57" s="34"/>
      <c r="H57" s="34"/>
      <c r="I57" s="277"/>
    </row>
    <row r="58" spans="1:9" ht="16.5" thickBot="1" x14ac:dyDescent="0.3">
      <c r="B58"/>
      <c r="C58" s="35"/>
      <c r="D58" s="34"/>
      <c r="E58" s="34"/>
      <c r="F58" s="34"/>
      <c r="H58" s="34"/>
      <c r="I58" s="277"/>
    </row>
    <row r="59" spans="1:9" ht="26.25" customHeight="1" thickBot="1" x14ac:dyDescent="0.3">
      <c r="A59" s="79"/>
      <c r="B59" s="80"/>
      <c r="D59" s="397" t="s">
        <v>94</v>
      </c>
      <c r="E59" s="398"/>
      <c r="F59" s="398"/>
      <c r="G59" s="399"/>
      <c r="H59" s="82" t="s">
        <v>95</v>
      </c>
      <c r="I59" s="277"/>
    </row>
    <row r="60" spans="1:9" ht="33" customHeight="1" x14ac:dyDescent="0.25">
      <c r="A60" s="79"/>
      <c r="B60" s="80"/>
      <c r="D60" s="237"/>
      <c r="E60" s="238"/>
      <c r="F60" s="239"/>
      <c r="G60" s="240"/>
      <c r="H60" s="241"/>
      <c r="I60" s="277"/>
    </row>
    <row r="61" spans="1:9" ht="16.5" thickBot="1" x14ac:dyDescent="0.3">
      <c r="A61" s="77"/>
      <c r="B61" s="78"/>
      <c r="D61" s="104">
        <f>SUM(H29)</f>
        <v>81222.556735580336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81222.556735580336</v>
      </c>
      <c r="I61" s="277"/>
    </row>
    <row r="62" spans="1:9" x14ac:dyDescent="0.25">
      <c r="A62" s="77"/>
      <c r="B62" s="78"/>
    </row>
    <row r="63" spans="1:9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3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3" ht="16.5" thickBot="1" x14ac:dyDescent="0.3"/>
    <row r="67" spans="1:13" ht="84" customHeight="1" x14ac:dyDescent="0.25">
      <c r="A67" s="36" t="s">
        <v>1</v>
      </c>
      <c r="B67" s="283" t="s">
        <v>33</v>
      </c>
      <c r="C67" s="283" t="s">
        <v>34</v>
      </c>
      <c r="D67" s="283" t="s">
        <v>35</v>
      </c>
      <c r="E67" s="283" t="s">
        <v>36</v>
      </c>
      <c r="F67" s="283" t="s">
        <v>37</v>
      </c>
      <c r="G67" s="283" t="s">
        <v>38</v>
      </c>
      <c r="H67" s="283" t="s">
        <v>39</v>
      </c>
      <c r="I67" s="38" t="s">
        <v>40</v>
      </c>
    </row>
    <row r="68" spans="1:13" ht="16.5" thickBot="1" x14ac:dyDescent="0.3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 x14ac:dyDescent="0.25">
      <c r="A69" s="387" t="s">
        <v>43</v>
      </c>
      <c r="B69" s="388"/>
      <c r="C69" s="388"/>
      <c r="D69" s="388"/>
      <c r="E69" s="388"/>
      <c r="F69" s="388"/>
      <c r="G69" s="388"/>
      <c r="H69" s="388"/>
      <c r="I69" s="389"/>
    </row>
    <row r="70" spans="1:13" x14ac:dyDescent="0.25">
      <c r="A70" s="6">
        <v>1</v>
      </c>
      <c r="B70" s="48" t="s">
        <v>50</v>
      </c>
      <c r="C70" s="7" t="s">
        <v>46</v>
      </c>
      <c r="D70" s="118"/>
      <c r="E70" s="19">
        <f>SUM(B19)</f>
        <v>5688</v>
      </c>
      <c r="F70" s="21">
        <f>SUM(B20)</f>
        <v>247.30434782608697</v>
      </c>
      <c r="G70" s="260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 x14ac:dyDescent="0.25">
      <c r="A71" s="6">
        <v>2</v>
      </c>
      <c r="B71" s="48" t="s">
        <v>51</v>
      </c>
      <c r="C71" s="7" t="s">
        <v>47</v>
      </c>
      <c r="D71" s="152"/>
      <c r="E71" s="19">
        <f>SUM(B19)</f>
        <v>5688</v>
      </c>
      <c r="F71" s="21">
        <f>SUM(B20)</f>
        <v>247.30434782608697</v>
      </c>
      <c r="G71" s="260">
        <f t="shared" si="0"/>
        <v>0</v>
      </c>
      <c r="H71" s="119"/>
      <c r="I71" s="106">
        <f t="shared" si="1"/>
        <v>0</v>
      </c>
      <c r="L71" s="34"/>
    </row>
    <row r="72" spans="1:13" x14ac:dyDescent="0.25">
      <c r="A72" s="6">
        <v>3</v>
      </c>
      <c r="B72" s="48" t="s">
        <v>44</v>
      </c>
      <c r="C72" s="7" t="s">
        <v>48</v>
      </c>
      <c r="D72" s="125"/>
      <c r="E72" s="19">
        <f>SUM(B19)</f>
        <v>5688</v>
      </c>
      <c r="F72" s="21">
        <f>SUM(B20)</f>
        <v>247.30434782608697</v>
      </c>
      <c r="G72" s="260">
        <f t="shared" si="0"/>
        <v>0</v>
      </c>
      <c r="H72" s="119"/>
      <c r="I72" s="106">
        <f t="shared" si="1"/>
        <v>0</v>
      </c>
      <c r="L72" s="34"/>
    </row>
    <row r="73" spans="1:13" x14ac:dyDescent="0.25">
      <c r="A73" s="42">
        <v>4</v>
      </c>
      <c r="B73" s="49" t="s">
        <v>49</v>
      </c>
      <c r="C73" s="43" t="s">
        <v>48</v>
      </c>
      <c r="D73" s="273"/>
      <c r="E73" s="46">
        <f>SUM(B19)</f>
        <v>5688</v>
      </c>
      <c r="F73" s="47">
        <f>SUM(B20)</f>
        <v>247.30434782608697</v>
      </c>
      <c r="G73" s="261">
        <f t="shared" si="0"/>
        <v>0</v>
      </c>
      <c r="H73" s="120"/>
      <c r="I73" s="107">
        <f t="shared" si="1"/>
        <v>0</v>
      </c>
      <c r="L73" s="34"/>
    </row>
    <row r="74" spans="1:13" x14ac:dyDescent="0.25">
      <c r="A74" s="6">
        <v>5</v>
      </c>
      <c r="B74" s="48" t="s">
        <v>45</v>
      </c>
      <c r="C74" s="7" t="s">
        <v>48</v>
      </c>
      <c r="D74" s="152"/>
      <c r="E74" s="19">
        <f>SUM(B19)</f>
        <v>5688</v>
      </c>
      <c r="F74" s="21">
        <f>SUM(B20)</f>
        <v>247.30434782608697</v>
      </c>
      <c r="G74" s="260">
        <f t="shared" si="0"/>
        <v>0</v>
      </c>
      <c r="H74" s="119"/>
      <c r="I74" s="106">
        <f t="shared" si="1"/>
        <v>0</v>
      </c>
      <c r="L74" s="34"/>
    </row>
    <row r="75" spans="1:13" ht="16.5" thickBot="1" x14ac:dyDescent="0.3">
      <c r="A75" s="42">
        <v>6</v>
      </c>
      <c r="B75" s="49" t="s">
        <v>109</v>
      </c>
      <c r="C75" s="43" t="s">
        <v>48</v>
      </c>
      <c r="D75" s="273"/>
      <c r="E75" s="46">
        <f>SUM(B19)</f>
        <v>5688</v>
      </c>
      <c r="F75" s="47">
        <f>SUM(B20)</f>
        <v>247.30434782608697</v>
      </c>
      <c r="G75" s="261">
        <f t="shared" si="0"/>
        <v>0</v>
      </c>
      <c r="H75" s="120"/>
      <c r="I75" s="107">
        <f t="shared" si="1"/>
        <v>0</v>
      </c>
      <c r="L75" s="34"/>
      <c r="M75" s="34"/>
    </row>
    <row r="76" spans="1:13" ht="35.25" customHeight="1" thickBot="1" x14ac:dyDescent="0.3">
      <c r="A76" s="394" t="s">
        <v>58</v>
      </c>
      <c r="B76" s="395"/>
      <c r="C76" s="395"/>
      <c r="D76" s="395"/>
      <c r="E76" s="395"/>
      <c r="F76" s="395"/>
      <c r="G76" s="396"/>
      <c r="H76" s="23"/>
      <c r="I76" s="108">
        <v>0</v>
      </c>
    </row>
    <row r="77" spans="1:13" x14ac:dyDescent="0.25">
      <c r="D77" s="284"/>
      <c r="E77" s="34"/>
      <c r="F77" s="34"/>
    </row>
    <row r="78" spans="1:13" x14ac:dyDescent="0.25">
      <c r="A78" s="390" t="s">
        <v>52</v>
      </c>
      <c r="B78" s="390"/>
      <c r="C78" s="390"/>
      <c r="D78" s="390"/>
      <c r="E78" s="390"/>
      <c r="F78" s="390"/>
      <c r="G78" s="390"/>
      <c r="H78" s="390"/>
      <c r="I78" s="390"/>
    </row>
    <row r="79" spans="1:13" ht="16.5" thickBot="1" x14ac:dyDescent="0.3"/>
    <row r="80" spans="1:13" ht="83.25" customHeight="1" x14ac:dyDescent="0.25">
      <c r="A80" s="36" t="s">
        <v>1</v>
      </c>
      <c r="B80" s="283" t="s">
        <v>33</v>
      </c>
      <c r="C80" s="283" t="s">
        <v>34</v>
      </c>
      <c r="D80" s="283" t="s">
        <v>35</v>
      </c>
      <c r="E80" s="283" t="s">
        <v>36</v>
      </c>
      <c r="F80" s="283" t="s">
        <v>37</v>
      </c>
      <c r="G80" s="283" t="s">
        <v>38</v>
      </c>
      <c r="H80" s="283" t="s">
        <v>39</v>
      </c>
      <c r="I80" s="38" t="s">
        <v>40</v>
      </c>
    </row>
    <row r="81" spans="1:10" ht="16.5" thickBot="1" x14ac:dyDescent="0.3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 x14ac:dyDescent="0.25">
      <c r="A82" s="391" t="s">
        <v>53</v>
      </c>
      <c r="B82" s="392"/>
      <c r="C82" s="392"/>
      <c r="D82" s="392"/>
      <c r="E82" s="392"/>
      <c r="F82" s="392"/>
      <c r="G82" s="392"/>
      <c r="H82" s="392"/>
      <c r="I82" s="393"/>
    </row>
    <row r="83" spans="1:10" ht="16.5" thickBot="1" x14ac:dyDescent="0.3">
      <c r="A83" s="6">
        <v>1</v>
      </c>
      <c r="B83" s="50"/>
      <c r="C83" s="29" t="s">
        <v>111</v>
      </c>
      <c r="D83" s="118">
        <v>1</v>
      </c>
      <c r="E83" s="19">
        <f>SUM(B19)</f>
        <v>5688</v>
      </c>
      <c r="F83" s="21">
        <f>SUM(B20)</f>
        <v>247.30434782608697</v>
      </c>
      <c r="G83" s="7">
        <f>D83*F83/E83</f>
        <v>4.3478260869565216E-2</v>
      </c>
      <c r="H83" s="119"/>
      <c r="I83" s="106">
        <f>G83*H83</f>
        <v>0</v>
      </c>
    </row>
    <row r="84" spans="1:10" ht="30.75" customHeight="1" thickBot="1" x14ac:dyDescent="0.3">
      <c r="A84" s="394" t="s">
        <v>59</v>
      </c>
      <c r="B84" s="395"/>
      <c r="C84" s="395"/>
      <c r="D84" s="395"/>
      <c r="E84" s="395"/>
      <c r="F84" s="395"/>
      <c r="G84" s="396"/>
      <c r="H84" s="23"/>
      <c r="I84" s="108">
        <v>0</v>
      </c>
    </row>
    <row r="86" spans="1:10" x14ac:dyDescent="0.25">
      <c r="A86" s="390" t="s">
        <v>54</v>
      </c>
      <c r="B86" s="390"/>
      <c r="C86" s="390"/>
      <c r="D86" s="390"/>
      <c r="E86" s="390"/>
      <c r="F86" s="390"/>
      <c r="G86" s="390"/>
      <c r="H86" s="390"/>
      <c r="I86" s="390"/>
    </row>
    <row r="87" spans="1:10" ht="16.5" thickBot="1" x14ac:dyDescent="0.3"/>
    <row r="88" spans="1:10" ht="80.25" customHeight="1" x14ac:dyDescent="0.25">
      <c r="A88" s="36" t="s">
        <v>1</v>
      </c>
      <c r="B88" s="283" t="s">
        <v>33</v>
      </c>
      <c r="C88" s="283" t="s">
        <v>34</v>
      </c>
      <c r="D88" s="283" t="s">
        <v>35</v>
      </c>
      <c r="E88" s="283" t="s">
        <v>36</v>
      </c>
      <c r="F88" s="283" t="s">
        <v>37</v>
      </c>
      <c r="G88" s="283" t="s">
        <v>38</v>
      </c>
      <c r="H88" s="283" t="s">
        <v>39</v>
      </c>
      <c r="I88" s="38" t="s">
        <v>40</v>
      </c>
    </row>
    <row r="89" spans="1:10" ht="16.5" thickBot="1" x14ac:dyDescent="0.3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 x14ac:dyDescent="0.25">
      <c r="A90" s="391" t="s">
        <v>55</v>
      </c>
      <c r="B90" s="392"/>
      <c r="C90" s="392"/>
      <c r="D90" s="392"/>
      <c r="E90" s="392"/>
      <c r="F90" s="392"/>
      <c r="G90" s="392"/>
      <c r="H90" s="392"/>
      <c r="I90" s="393"/>
    </row>
    <row r="91" spans="1:10" ht="16.5" thickBot="1" x14ac:dyDescent="0.3">
      <c r="A91" s="6" t="s">
        <v>138</v>
      </c>
      <c r="B91" s="51" t="s">
        <v>138</v>
      </c>
      <c r="C91" s="29" t="s">
        <v>138</v>
      </c>
      <c r="D91" s="29">
        <v>0</v>
      </c>
      <c r="E91" s="19">
        <f>SUM(B19)</f>
        <v>5688</v>
      </c>
      <c r="F91" s="21">
        <f>SUM(B20)</f>
        <v>247.30434782608697</v>
      </c>
      <c r="G91" s="7">
        <f>D91*F91/E91</f>
        <v>0</v>
      </c>
      <c r="H91" s="29">
        <v>0</v>
      </c>
      <c r="I91" s="106">
        <f>G91*H91</f>
        <v>0</v>
      </c>
    </row>
    <row r="92" spans="1:10" ht="33.75" customHeight="1" thickBot="1" x14ac:dyDescent="0.3">
      <c r="A92" s="394" t="s">
        <v>60</v>
      </c>
      <c r="B92" s="395"/>
      <c r="C92" s="395"/>
      <c r="D92" s="395"/>
      <c r="E92" s="395"/>
      <c r="F92" s="395"/>
      <c r="G92" s="396"/>
      <c r="H92" s="23"/>
      <c r="I92" s="108">
        <v>0</v>
      </c>
    </row>
    <row r="94" spans="1:10" x14ac:dyDescent="0.25">
      <c r="A94" s="390" t="s">
        <v>56</v>
      </c>
      <c r="B94" s="390"/>
      <c r="C94" s="390"/>
      <c r="D94" s="390"/>
      <c r="E94" s="390"/>
      <c r="F94" s="390"/>
      <c r="G94" s="390"/>
      <c r="H94" s="390"/>
      <c r="I94" s="390"/>
    </row>
    <row r="95" spans="1:10" ht="16.5" thickBot="1" x14ac:dyDescent="0.3"/>
    <row r="96" spans="1:10" ht="80.25" customHeight="1" x14ac:dyDescent="0.25">
      <c r="A96" s="36" t="s">
        <v>1</v>
      </c>
      <c r="B96" s="283" t="s">
        <v>33</v>
      </c>
      <c r="C96" s="283" t="s">
        <v>34</v>
      </c>
      <c r="D96" s="283" t="s">
        <v>35</v>
      </c>
      <c r="E96" s="283" t="s">
        <v>36</v>
      </c>
      <c r="F96" s="283" t="s">
        <v>37</v>
      </c>
      <c r="G96" s="283" t="s">
        <v>38</v>
      </c>
      <c r="H96" s="283" t="s">
        <v>39</v>
      </c>
      <c r="I96" s="52" t="s">
        <v>40</v>
      </c>
      <c r="J96" s="54" t="s">
        <v>64</v>
      </c>
    </row>
    <row r="97" spans="1:12" ht="16.5" thickBot="1" x14ac:dyDescent="0.3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 x14ac:dyDescent="0.25">
      <c r="A98" s="391" t="s">
        <v>57</v>
      </c>
      <c r="B98" s="392"/>
      <c r="C98" s="392"/>
      <c r="D98" s="392"/>
      <c r="E98" s="392"/>
      <c r="F98" s="392"/>
      <c r="G98" s="392"/>
      <c r="H98" s="392"/>
      <c r="I98" s="392"/>
      <c r="J98" s="55"/>
    </row>
    <row r="99" spans="1:12" ht="16.5" thickBot="1" x14ac:dyDescent="0.3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5688</v>
      </c>
      <c r="F99" s="21">
        <f>SUM(B20)</f>
        <v>247.30434782608697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0.75" customHeight="1" thickBot="1" x14ac:dyDescent="0.3">
      <c r="A100" s="394" t="s">
        <v>61</v>
      </c>
      <c r="B100" s="395"/>
      <c r="C100" s="395"/>
      <c r="D100" s="395"/>
      <c r="E100" s="395"/>
      <c r="F100" s="395"/>
      <c r="G100" s="396"/>
      <c r="H100" s="23"/>
      <c r="I100" s="23">
        <v>0</v>
      </c>
      <c r="J100" s="122"/>
    </row>
    <row r="102" spans="1:12" x14ac:dyDescent="0.25">
      <c r="A102" s="390" t="s">
        <v>62</v>
      </c>
      <c r="B102" s="390"/>
      <c r="C102" s="390"/>
      <c r="D102" s="390"/>
      <c r="E102" s="390"/>
      <c r="F102" s="390"/>
      <c r="G102" s="390"/>
      <c r="H102" s="390"/>
      <c r="I102" s="390"/>
    </row>
    <row r="103" spans="1:12" ht="16.5" thickBot="1" x14ac:dyDescent="0.3"/>
    <row r="104" spans="1:12" ht="82.5" customHeight="1" x14ac:dyDescent="0.25">
      <c r="A104" s="36" t="s">
        <v>1</v>
      </c>
      <c r="B104" s="283" t="s">
        <v>33</v>
      </c>
      <c r="C104" s="283" t="s">
        <v>34</v>
      </c>
      <c r="D104" s="283" t="s">
        <v>35</v>
      </c>
      <c r="E104" s="283" t="s">
        <v>36</v>
      </c>
      <c r="F104" s="283" t="s">
        <v>37</v>
      </c>
      <c r="G104" s="283" t="s">
        <v>38</v>
      </c>
      <c r="H104" s="283" t="s">
        <v>39</v>
      </c>
      <c r="I104" s="52" t="s">
        <v>40</v>
      </c>
      <c r="J104" s="54" t="s">
        <v>64</v>
      </c>
    </row>
    <row r="105" spans="1:12" ht="16.5" thickBot="1" x14ac:dyDescent="0.3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 x14ac:dyDescent="0.25">
      <c r="A106" s="391" t="s">
        <v>63</v>
      </c>
      <c r="B106" s="392"/>
      <c r="C106" s="392"/>
      <c r="D106" s="392"/>
      <c r="E106" s="392"/>
      <c r="F106" s="392"/>
      <c r="G106" s="392"/>
      <c r="H106" s="392"/>
      <c r="I106" s="392"/>
      <c r="J106" s="393"/>
    </row>
    <row r="107" spans="1:12" ht="16.5" thickBot="1" x14ac:dyDescent="0.3">
      <c r="A107" s="6">
        <v>1</v>
      </c>
      <c r="B107" s="50"/>
      <c r="C107" s="29" t="s">
        <v>111</v>
      </c>
      <c r="D107" s="118"/>
      <c r="E107" s="19">
        <f>SUM(B19)</f>
        <v>5688</v>
      </c>
      <c r="F107" s="21">
        <f>SUM(B20)</f>
        <v>247.30434782608697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3.75" customHeight="1" thickBot="1" x14ac:dyDescent="0.3">
      <c r="A108" s="394" t="s">
        <v>66</v>
      </c>
      <c r="B108" s="395"/>
      <c r="C108" s="395"/>
      <c r="D108" s="395"/>
      <c r="E108" s="395"/>
      <c r="F108" s="395"/>
      <c r="G108" s="396"/>
      <c r="H108" s="23"/>
      <c r="I108" s="281">
        <v>0</v>
      </c>
      <c r="J108" s="122"/>
    </row>
    <row r="110" spans="1:12" x14ac:dyDescent="0.25">
      <c r="A110" s="390" t="s">
        <v>67</v>
      </c>
      <c r="B110" s="390"/>
      <c r="C110" s="390"/>
      <c r="D110" s="390"/>
      <c r="E110" s="390"/>
      <c r="F110" s="390"/>
      <c r="G110" s="390"/>
      <c r="H110" s="390"/>
      <c r="I110" s="390"/>
    </row>
    <row r="111" spans="1:12" ht="16.5" thickBot="1" x14ac:dyDescent="0.3"/>
    <row r="112" spans="1:12" ht="77.25" customHeight="1" x14ac:dyDescent="0.25">
      <c r="A112" s="36" t="s">
        <v>1</v>
      </c>
      <c r="B112" s="283" t="s">
        <v>163</v>
      </c>
      <c r="C112" s="283" t="s">
        <v>34</v>
      </c>
      <c r="D112" s="283" t="s">
        <v>69</v>
      </c>
      <c r="E112" s="283" t="s">
        <v>36</v>
      </c>
      <c r="F112" s="283" t="s">
        <v>37</v>
      </c>
      <c r="G112" s="283" t="s">
        <v>38</v>
      </c>
      <c r="H112" s="283" t="s">
        <v>39</v>
      </c>
      <c r="I112" s="38" t="s">
        <v>40</v>
      </c>
    </row>
    <row r="113" spans="1:20" ht="16.5" thickBot="1" x14ac:dyDescent="0.3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 x14ac:dyDescent="0.25">
      <c r="A114" s="391" t="s">
        <v>68</v>
      </c>
      <c r="B114" s="392"/>
      <c r="C114" s="392"/>
      <c r="D114" s="392"/>
      <c r="E114" s="392"/>
      <c r="F114" s="392"/>
      <c r="G114" s="392"/>
      <c r="H114" s="392"/>
      <c r="I114" s="393"/>
    </row>
    <row r="115" spans="1:20" ht="45.75" thickBot="1" x14ac:dyDescent="0.3">
      <c r="A115" s="6">
        <v>1</v>
      </c>
      <c r="B115" s="379" t="s">
        <v>283</v>
      </c>
      <c r="C115" s="29" t="s">
        <v>135</v>
      </c>
      <c r="D115" s="118">
        <v>1</v>
      </c>
      <c r="E115" s="19">
        <v>4650</v>
      </c>
      <c r="F115" s="21">
        <f>SUM(B20)</f>
        <v>247.30434782608697</v>
      </c>
      <c r="G115" s="194">
        <f>D115*F115/E115</f>
        <v>5.3183730715287522E-2</v>
      </c>
      <c r="H115" s="119">
        <v>256765</v>
      </c>
      <c r="I115" s="106">
        <f>G115*H115</f>
        <v>13655.720617110801</v>
      </c>
      <c r="L115" s="34">
        <f>D115*H115</f>
        <v>256765</v>
      </c>
      <c r="M115" s="34">
        <f>L115*12</f>
        <v>3081180</v>
      </c>
      <c r="N115" s="34"/>
      <c r="O115" s="34">
        <f>M115/11</f>
        <v>280107.27272727271</v>
      </c>
      <c r="R115" s="222"/>
      <c r="T115" s="34"/>
    </row>
    <row r="116" spans="1:20" ht="31.5" customHeight="1" thickBot="1" x14ac:dyDescent="0.3">
      <c r="A116" s="394" t="s">
        <v>70</v>
      </c>
      <c r="B116" s="395"/>
      <c r="C116" s="395"/>
      <c r="D116" s="395"/>
      <c r="E116" s="395"/>
      <c r="F116" s="395"/>
      <c r="G116" s="396"/>
      <c r="H116" s="23"/>
      <c r="I116" s="160">
        <f>SUM(I115:I115)</f>
        <v>13655.720617110801</v>
      </c>
      <c r="L116" s="201">
        <f>SUM(L115:L115)</f>
        <v>256765</v>
      </c>
      <c r="M116" s="201">
        <f>SUM(M115:M115)</f>
        <v>3081180</v>
      </c>
      <c r="N116" s="201"/>
      <c r="O116" s="201">
        <f>SUM(O115:O115)</f>
        <v>280107.27272727271</v>
      </c>
      <c r="P116" s="307"/>
      <c r="Q116" s="201">
        <f>SUM(H115:H115)</f>
        <v>256765</v>
      </c>
    </row>
    <row r="118" spans="1:20" x14ac:dyDescent="0.25">
      <c r="A118" s="390" t="s">
        <v>71</v>
      </c>
      <c r="B118" s="390"/>
      <c r="C118" s="390"/>
      <c r="D118" s="390"/>
      <c r="E118" s="390"/>
      <c r="F118" s="390"/>
      <c r="G118" s="390"/>
      <c r="H118" s="390"/>
      <c r="I118" s="390"/>
    </row>
    <row r="119" spans="1:20" ht="16.5" thickBot="1" x14ac:dyDescent="0.3"/>
    <row r="120" spans="1:20" ht="82.5" customHeight="1" x14ac:dyDescent="0.25">
      <c r="A120" s="36" t="s">
        <v>1</v>
      </c>
      <c r="B120" s="283" t="s">
        <v>33</v>
      </c>
      <c r="C120" s="283" t="s">
        <v>34</v>
      </c>
      <c r="D120" s="283" t="s">
        <v>69</v>
      </c>
      <c r="E120" s="283" t="s">
        <v>36</v>
      </c>
      <c r="F120" s="283" t="s">
        <v>37</v>
      </c>
      <c r="G120" s="283" t="s">
        <v>38</v>
      </c>
      <c r="H120" s="283" t="s">
        <v>39</v>
      </c>
      <c r="I120" s="38" t="s">
        <v>40</v>
      </c>
    </row>
    <row r="121" spans="1:20" ht="16.5" thickBot="1" x14ac:dyDescent="0.3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 x14ac:dyDescent="0.25">
      <c r="A122" s="391" t="s">
        <v>72</v>
      </c>
      <c r="B122" s="392"/>
      <c r="C122" s="392"/>
      <c r="D122" s="392"/>
      <c r="E122" s="392"/>
      <c r="F122" s="392"/>
      <c r="G122" s="392"/>
      <c r="H122" s="392"/>
      <c r="I122" s="393"/>
    </row>
    <row r="123" spans="1:20" x14ac:dyDescent="0.25">
      <c r="A123" s="6">
        <v>1</v>
      </c>
      <c r="B123" s="209"/>
      <c r="C123" s="29" t="s">
        <v>111</v>
      </c>
      <c r="D123" s="118">
        <v>1</v>
      </c>
      <c r="E123" s="19">
        <f>SUM(B19)</f>
        <v>5688</v>
      </c>
      <c r="F123" s="21">
        <f>SUM(B20)</f>
        <v>247.30434782608697</v>
      </c>
      <c r="G123" s="7">
        <f>D123*F123/E123</f>
        <v>4.3478260869565216E-2</v>
      </c>
      <c r="H123" s="119"/>
      <c r="I123" s="106">
        <f>G123*H123</f>
        <v>0</v>
      </c>
      <c r="L123" s="34">
        <f>D123*H123</f>
        <v>0</v>
      </c>
    </row>
    <row r="124" spans="1:20" x14ac:dyDescent="0.25">
      <c r="A124" s="6">
        <v>2</v>
      </c>
      <c r="B124" s="209"/>
      <c r="C124" s="29" t="s">
        <v>111</v>
      </c>
      <c r="D124" s="118">
        <v>1</v>
      </c>
      <c r="E124" s="19">
        <f>SUM(B19)</f>
        <v>5688</v>
      </c>
      <c r="F124" s="21">
        <f>SUM(B20)</f>
        <v>247.30434782608697</v>
      </c>
      <c r="G124" s="7">
        <f t="shared" ref="G124:G126" si="2">D124*F124/E124</f>
        <v>4.3478260869565216E-2</v>
      </c>
      <c r="H124" s="119"/>
      <c r="I124" s="106">
        <f t="shared" ref="I124:I126" si="3">G124*H124</f>
        <v>0</v>
      </c>
      <c r="L124" s="34">
        <f t="shared" ref="L124:L126" si="4">D124*H124</f>
        <v>0</v>
      </c>
    </row>
    <row r="125" spans="1:20" x14ac:dyDescent="0.25">
      <c r="A125" s="42">
        <v>3</v>
      </c>
      <c r="B125" s="209"/>
      <c r="C125" s="29" t="s">
        <v>111</v>
      </c>
      <c r="D125" s="118">
        <v>1</v>
      </c>
      <c r="E125" s="19">
        <f>SUM(B19)</f>
        <v>5688</v>
      </c>
      <c r="F125" s="21">
        <f>SUM(B20)</f>
        <v>247.30434782608697</v>
      </c>
      <c r="G125" s="7">
        <f t="shared" si="2"/>
        <v>4.3478260869565216E-2</v>
      </c>
      <c r="H125" s="119"/>
      <c r="I125" s="106">
        <f t="shared" si="3"/>
        <v>0</v>
      </c>
      <c r="L125" s="34">
        <f t="shared" si="4"/>
        <v>0</v>
      </c>
    </row>
    <row r="126" spans="1:20" ht="16.5" thickBot="1" x14ac:dyDescent="0.3">
      <c r="A126" s="227">
        <v>4</v>
      </c>
      <c r="B126" s="209"/>
      <c r="C126" s="29" t="s">
        <v>111</v>
      </c>
      <c r="D126" s="118">
        <v>1</v>
      </c>
      <c r="E126" s="19">
        <f>SUM(B19)</f>
        <v>5688</v>
      </c>
      <c r="F126" s="21">
        <f>SUM(B20)</f>
        <v>247.30434782608697</v>
      </c>
      <c r="G126" s="7">
        <f t="shared" si="2"/>
        <v>4.3478260869565216E-2</v>
      </c>
      <c r="H126" s="119"/>
      <c r="I126" s="106">
        <f t="shared" si="3"/>
        <v>0</v>
      </c>
      <c r="L126" s="34">
        <f t="shared" si="4"/>
        <v>0</v>
      </c>
    </row>
    <row r="127" spans="1:20" ht="28.5" customHeight="1" thickBot="1" x14ac:dyDescent="0.3">
      <c r="A127" s="394" t="s">
        <v>73</v>
      </c>
      <c r="B127" s="395"/>
      <c r="C127" s="395"/>
      <c r="D127" s="395"/>
      <c r="E127" s="395"/>
      <c r="F127" s="395"/>
      <c r="G127" s="396"/>
      <c r="H127" s="23"/>
      <c r="I127" s="108">
        <v>0</v>
      </c>
      <c r="L127" s="201">
        <f>SUM(L123:L126)</f>
        <v>0</v>
      </c>
    </row>
    <row r="128" spans="1:20" s="302" customFormat="1" x14ac:dyDescent="0.25">
      <c r="A128" s="245"/>
      <c r="B128" s="245"/>
      <c r="C128" s="245"/>
      <c r="D128" s="245"/>
      <c r="E128" s="245"/>
      <c r="F128" s="245"/>
      <c r="G128" s="245"/>
      <c r="H128" s="246"/>
      <c r="I128" s="246"/>
      <c r="L128" s="201"/>
    </row>
    <row r="129" spans="1:12" ht="33" customHeight="1" x14ac:dyDescent="0.25">
      <c r="A129" s="422" t="s">
        <v>208</v>
      </c>
      <c r="B129" s="422"/>
      <c r="C129" s="422"/>
      <c r="D129" s="422"/>
      <c r="E129" s="422"/>
      <c r="F129" s="422"/>
      <c r="G129" s="422"/>
      <c r="H129" s="422"/>
      <c r="I129" s="422"/>
      <c r="L129" s="201"/>
    </row>
    <row r="130" spans="1:12" ht="16.5" thickBot="1" x14ac:dyDescent="0.3">
      <c r="L130" s="201"/>
    </row>
    <row r="131" spans="1:12" ht="87" customHeight="1" x14ac:dyDescent="0.25">
      <c r="A131" s="36" t="s">
        <v>1</v>
      </c>
      <c r="B131" s="283" t="s">
        <v>33</v>
      </c>
      <c r="C131" s="283" t="s">
        <v>34</v>
      </c>
      <c r="D131" s="283" t="s">
        <v>69</v>
      </c>
      <c r="E131" s="283" t="s">
        <v>36</v>
      </c>
      <c r="F131" s="283" t="s">
        <v>37</v>
      </c>
      <c r="G131" s="283" t="s">
        <v>38</v>
      </c>
      <c r="H131" s="283" t="s">
        <v>39</v>
      </c>
      <c r="I131" s="38" t="s">
        <v>40</v>
      </c>
      <c r="L131" s="201"/>
    </row>
    <row r="132" spans="1:12" ht="16.5" thickBot="1" x14ac:dyDescent="0.3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 x14ac:dyDescent="0.25">
      <c r="A133" s="391" t="s">
        <v>209</v>
      </c>
      <c r="B133" s="392"/>
      <c r="C133" s="392"/>
      <c r="D133" s="392"/>
      <c r="E133" s="392"/>
      <c r="F133" s="392"/>
      <c r="G133" s="392"/>
      <c r="H133" s="392"/>
      <c r="I133" s="393"/>
      <c r="L133" s="201"/>
    </row>
    <row r="134" spans="1:12" ht="16.5" thickBot="1" x14ac:dyDescent="0.3">
      <c r="A134" s="28" t="s">
        <v>138</v>
      </c>
      <c r="B134" s="247" t="s">
        <v>138</v>
      </c>
      <c r="C134" s="29" t="s">
        <v>138</v>
      </c>
      <c r="D134" s="118">
        <v>0</v>
      </c>
      <c r="E134" s="19">
        <f>SUM(B19)</f>
        <v>5688</v>
      </c>
      <c r="F134" s="21">
        <f>SUM(B20)</f>
        <v>247.30434782608697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2.25" customHeight="1" thickBot="1" x14ac:dyDescent="0.3">
      <c r="A135" s="394" t="s">
        <v>73</v>
      </c>
      <c r="B135" s="395"/>
      <c r="C135" s="395"/>
      <c r="D135" s="395"/>
      <c r="E135" s="395"/>
      <c r="F135" s="395"/>
      <c r="G135" s="396"/>
      <c r="H135" s="23"/>
      <c r="I135" s="108">
        <v>0</v>
      </c>
      <c r="L135" s="201"/>
    </row>
    <row r="137" spans="1:12" x14ac:dyDescent="0.25">
      <c r="A137" s="401" t="s">
        <v>74</v>
      </c>
      <c r="B137" s="401"/>
      <c r="C137" s="401"/>
      <c r="D137" s="401"/>
      <c r="E137" s="401"/>
      <c r="F137" s="401"/>
      <c r="G137" s="401"/>
      <c r="H137" s="401"/>
      <c r="I137" s="401"/>
      <c r="J137" s="401"/>
    </row>
    <row r="139" spans="1:12" x14ac:dyDescent="0.25">
      <c r="F139" s="35"/>
      <c r="G139" s="59"/>
    </row>
    <row r="140" spans="1:12" ht="16.5" thickBot="1" x14ac:dyDescent="0.3"/>
    <row r="141" spans="1:12" x14ac:dyDescent="0.25">
      <c r="A141" s="79"/>
      <c r="B141" s="423" t="s">
        <v>96</v>
      </c>
      <c r="C141" s="424"/>
      <c r="D141" s="424"/>
      <c r="E141" s="424"/>
      <c r="F141" s="424"/>
      <c r="G141" s="424"/>
      <c r="H141" s="424"/>
      <c r="I141" s="425"/>
      <c r="J141" s="83" t="s">
        <v>95</v>
      </c>
    </row>
    <row r="142" spans="1:12" ht="21.75" customHeight="1" x14ac:dyDescent="0.25">
      <c r="A142" s="79"/>
      <c r="B142" s="81"/>
      <c r="C142" s="76"/>
      <c r="D142" s="76"/>
      <c r="E142" s="76"/>
      <c r="F142" s="76"/>
      <c r="G142" s="76"/>
      <c r="H142" s="248"/>
      <c r="I142" s="249"/>
      <c r="J142" s="84"/>
    </row>
    <row r="143" spans="1:12" ht="16.5" thickBot="1" x14ac:dyDescent="0.3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13655.720617110801</v>
      </c>
      <c r="H143" s="250">
        <f>I127</f>
        <v>0</v>
      </c>
      <c r="I143" s="243">
        <f>I135</f>
        <v>0</v>
      </c>
      <c r="J143" s="113">
        <v>0</v>
      </c>
    </row>
    <row r="155" spans="10:10" x14ac:dyDescent="0.25">
      <c r="J155" s="282"/>
    </row>
  </sheetData>
  <mergeCells count="63">
    <mergeCell ref="A129:I129"/>
    <mergeCell ref="A133:I133"/>
    <mergeCell ref="A135:G135"/>
    <mergeCell ref="A137:J137"/>
    <mergeCell ref="B141:I141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I45:I46"/>
    <mergeCell ref="A46:F46"/>
    <mergeCell ref="A48:I48"/>
    <mergeCell ref="A51:I51"/>
    <mergeCell ref="I52:I53"/>
    <mergeCell ref="A53:F53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19685039370078741" bottom="0.19685039370078741" header="0" footer="0"/>
  <pageSetup paperSize="9" scale="67" orientation="landscape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54273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4273" r:id="rId4"/>
      </mc:Fallback>
    </mc:AlternateContent>
    <mc:AlternateContent xmlns:mc="http://schemas.openxmlformats.org/markup-compatibility/2006">
      <mc:Choice Requires="x14">
        <oleObject progId="Equation.3" shapeId="54274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4274" r:id="rId6"/>
      </mc:Fallback>
    </mc:AlternateContent>
    <mc:AlternateContent xmlns:mc="http://schemas.openxmlformats.org/markup-compatibility/2006">
      <mc:Choice Requires="x14">
        <oleObject progId="Equation.3" shapeId="54275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4275" r:id="rId8"/>
      </mc:Fallback>
    </mc:AlternateContent>
    <mc:AlternateContent xmlns:mc="http://schemas.openxmlformats.org/markup-compatibility/2006">
      <mc:Choice Requires="x14">
        <oleObject progId="Equation.3" shapeId="54276" r:id="rId10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54276" r:id="rId10"/>
      </mc:Fallback>
    </mc:AlternateContent>
    <mc:AlternateContent xmlns:mc="http://schemas.openxmlformats.org/markup-compatibility/2006">
      <mc:Choice Requires="x14">
        <oleObject progId="Equation.3" shapeId="54277" r:id="rId12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54277" r:id="rId12"/>
      </mc:Fallback>
    </mc:AlternateContent>
    <mc:AlternateContent xmlns:mc="http://schemas.openxmlformats.org/markup-compatibility/2006">
      <mc:Choice Requires="x14">
        <oleObject progId="Equation.3" shapeId="54278" r:id="rId14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54278" r:id="rId14"/>
      </mc:Fallback>
    </mc:AlternateContent>
    <mc:AlternateContent xmlns:mc="http://schemas.openxmlformats.org/markup-compatibility/2006">
      <mc:Choice Requires="x14">
        <oleObject progId="Equation.3" shapeId="54279" r:id="rId16">
          <objectPr defaultSize="0" autoPict="0" r:id="rId17">
            <anchor moveWithCells="1" sizeWithCells="1">
              <from>
                <xdr:col>7</xdr:col>
                <xdr:colOff>390525</xdr:colOff>
                <xdr:row>115</xdr:row>
                <xdr:rowOff>76200</xdr:rowOff>
              </from>
              <to>
                <xdr:col>7</xdr:col>
                <xdr:colOff>742950</xdr:colOff>
                <xdr:row>115</xdr:row>
                <xdr:rowOff>314325</xdr:rowOff>
              </to>
            </anchor>
          </objectPr>
        </oleObject>
      </mc:Choice>
      <mc:Fallback>
        <oleObject progId="Equation.3" shapeId="54279" r:id="rId16"/>
      </mc:Fallback>
    </mc:AlternateContent>
    <mc:AlternateContent xmlns:mc="http://schemas.openxmlformats.org/markup-compatibility/2006">
      <mc:Choice Requires="x14">
        <oleObject progId="Equation.3" shapeId="54280" r:id="rId18">
          <objectPr defaultSize="0" autoPict="0" r:id="rId19">
            <anchor moveWithCells="1" sizeWithCells="1">
              <from>
                <xdr:col>7</xdr:col>
                <xdr:colOff>419100</xdr:colOff>
                <xdr:row>126</xdr:row>
                <xdr:rowOff>76200</xdr:rowOff>
              </from>
              <to>
                <xdr:col>7</xdr:col>
                <xdr:colOff>790575</xdr:colOff>
                <xdr:row>126</xdr:row>
                <xdr:rowOff>314325</xdr:rowOff>
              </to>
            </anchor>
          </objectPr>
        </oleObject>
      </mc:Choice>
      <mc:Fallback>
        <oleObject progId="Equation.3" shapeId="54280" r:id="rId18"/>
      </mc:Fallback>
    </mc:AlternateContent>
    <mc:AlternateContent xmlns:mc="http://schemas.openxmlformats.org/markup-compatibility/2006">
      <mc:Choice Requires="x14">
        <oleObject progId="Equation.3" shapeId="54281" r:id="rId20">
          <objectPr defaultSize="0" autoPict="0" r:id="rId21">
            <anchor moveWithCells="1" sizeWithCells="1">
              <from>
                <xdr:col>4</xdr:col>
                <xdr:colOff>457200</xdr:colOff>
                <xdr:row>145</xdr:row>
                <xdr:rowOff>0</xdr:rowOff>
              </from>
              <to>
                <xdr:col>5</xdr:col>
                <xdr:colOff>552450</xdr:colOff>
                <xdr:row>145</xdr:row>
                <xdr:rowOff>0</xdr:rowOff>
              </to>
            </anchor>
          </objectPr>
        </oleObject>
      </mc:Choice>
      <mc:Fallback>
        <oleObject progId="Equation.3" shapeId="54281" r:id="rId20"/>
      </mc:Fallback>
    </mc:AlternateContent>
    <mc:AlternateContent xmlns:mc="http://schemas.openxmlformats.org/markup-compatibility/2006">
      <mc:Choice Requires="x14">
        <oleObject progId="Equation.3" shapeId="54285" r:id="rId22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4285" r:id="rId22"/>
      </mc:Fallback>
    </mc:AlternateContent>
    <mc:AlternateContent xmlns:mc="http://schemas.openxmlformats.org/markup-compatibility/2006">
      <mc:Choice Requires="x14">
        <oleObject progId="Equation.3" shapeId="54286" r:id="rId23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4286" r:id="rId23"/>
      </mc:Fallback>
    </mc:AlternateContent>
    <mc:AlternateContent xmlns:mc="http://schemas.openxmlformats.org/markup-compatibility/2006">
      <mc:Choice Requires="x14">
        <oleObject progId="Equation.3" shapeId="54287" r:id="rId24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4287" r:id="rId24"/>
      </mc:Fallback>
    </mc:AlternateContent>
    <mc:AlternateContent xmlns:mc="http://schemas.openxmlformats.org/markup-compatibility/2006">
      <mc:Choice Requires="x14">
        <oleObject progId="Equation.3" shapeId="54288" r:id="rId25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54288" r:id="rId25"/>
      </mc:Fallback>
    </mc:AlternateContent>
    <mc:AlternateContent xmlns:mc="http://schemas.openxmlformats.org/markup-compatibility/2006">
      <mc:Choice Requires="x14">
        <oleObject progId="Equation.3" shapeId="54289" r:id="rId26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54289" r:id="rId26"/>
      </mc:Fallback>
    </mc:AlternateContent>
    <mc:AlternateContent xmlns:mc="http://schemas.openxmlformats.org/markup-compatibility/2006">
      <mc:Choice Requires="x14">
        <oleObject progId="Equation.3" shapeId="54290" r:id="rId27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54290" r:id="rId27"/>
      </mc:Fallback>
    </mc:AlternateContent>
    <mc:AlternateContent xmlns:mc="http://schemas.openxmlformats.org/markup-compatibility/2006">
      <mc:Choice Requires="x14">
        <oleObject progId="Equation.3" shapeId="54291" r:id="rId28">
          <objectPr defaultSize="0" autoPict="0" r:id="rId17">
            <anchor moveWithCells="1" sizeWithCells="1">
              <from>
                <xdr:col>7</xdr:col>
                <xdr:colOff>390525</xdr:colOff>
                <xdr:row>115</xdr:row>
                <xdr:rowOff>76200</xdr:rowOff>
              </from>
              <to>
                <xdr:col>7</xdr:col>
                <xdr:colOff>742950</xdr:colOff>
                <xdr:row>115</xdr:row>
                <xdr:rowOff>314325</xdr:rowOff>
              </to>
            </anchor>
          </objectPr>
        </oleObject>
      </mc:Choice>
      <mc:Fallback>
        <oleObject progId="Equation.3" shapeId="54291" r:id="rId28"/>
      </mc:Fallback>
    </mc:AlternateContent>
    <mc:AlternateContent xmlns:mc="http://schemas.openxmlformats.org/markup-compatibility/2006">
      <mc:Choice Requires="x14">
        <oleObject progId="Equation.3" shapeId="54292" r:id="rId29">
          <objectPr defaultSize="0" autoPict="0" r:id="rId19">
            <anchor moveWithCells="1" sizeWithCells="1">
              <from>
                <xdr:col>7</xdr:col>
                <xdr:colOff>419100</xdr:colOff>
                <xdr:row>126</xdr:row>
                <xdr:rowOff>76200</xdr:rowOff>
              </from>
              <to>
                <xdr:col>7</xdr:col>
                <xdr:colOff>790575</xdr:colOff>
                <xdr:row>126</xdr:row>
                <xdr:rowOff>314325</xdr:rowOff>
              </to>
            </anchor>
          </objectPr>
        </oleObject>
      </mc:Choice>
      <mc:Fallback>
        <oleObject progId="Equation.3" shapeId="54292" r:id="rId29"/>
      </mc:Fallback>
    </mc:AlternateContent>
    <mc:AlternateContent xmlns:mc="http://schemas.openxmlformats.org/markup-compatibility/2006">
      <mc:Choice Requires="x14">
        <oleObject progId="Equation.3" shapeId="54297" r:id="rId30">
          <objectPr defaultSize="0" autoPict="0" r:id="rId31">
            <anchor moveWithCells="1" sizeWithCells="1">
              <from>
                <xdr:col>6</xdr:col>
                <xdr:colOff>133350</xdr:colOff>
                <xdr:row>52</xdr:row>
                <xdr:rowOff>38100</xdr:rowOff>
              </from>
              <to>
                <xdr:col>6</xdr:col>
                <xdr:colOff>685800</xdr:colOff>
                <xdr:row>52</xdr:row>
                <xdr:rowOff>304800</xdr:rowOff>
              </to>
            </anchor>
          </objectPr>
        </oleObject>
      </mc:Choice>
      <mc:Fallback>
        <oleObject progId="Equation.3" shapeId="54297" r:id="rId30"/>
      </mc:Fallback>
    </mc:AlternateContent>
    <mc:AlternateContent xmlns:mc="http://schemas.openxmlformats.org/markup-compatibility/2006">
      <mc:Choice Requires="x14">
        <oleObject progId="Equation.3" shapeId="54298" r:id="rId32">
          <objectPr defaultSize="0" autoPict="0" r:id="rId33">
            <anchor moveWithCells="1" sizeWithCells="1">
              <from>
                <xdr:col>4</xdr:col>
                <xdr:colOff>57150</xdr:colOff>
                <xdr:row>56</xdr:row>
                <xdr:rowOff>9525</xdr:rowOff>
              </from>
              <to>
                <xdr:col>5</xdr:col>
                <xdr:colOff>1028700</xdr:colOff>
                <xdr:row>57</xdr:row>
                <xdr:rowOff>95250</xdr:rowOff>
              </to>
            </anchor>
          </objectPr>
        </oleObject>
      </mc:Choice>
      <mc:Fallback>
        <oleObject progId="Equation.3" shapeId="54298" r:id="rId32"/>
      </mc:Fallback>
    </mc:AlternateContent>
    <mc:AlternateContent xmlns:mc="http://schemas.openxmlformats.org/markup-compatibility/2006">
      <mc:Choice Requires="x14">
        <oleObject progId="Equation.3" shapeId="54299" r:id="rId34">
          <objectPr defaultSize="0" autoPict="0" r:id="rId35">
            <anchor moveWithCells="1" sizeWithCells="1">
              <from>
                <xdr:col>3</xdr:col>
                <xdr:colOff>485775</xdr:colOff>
                <xdr:row>59</xdr:row>
                <xdr:rowOff>104775</xdr:rowOff>
              </from>
              <to>
                <xdr:col>3</xdr:col>
                <xdr:colOff>771525</xdr:colOff>
                <xdr:row>59</xdr:row>
                <xdr:rowOff>342900</xdr:rowOff>
              </to>
            </anchor>
          </objectPr>
        </oleObject>
      </mc:Choice>
      <mc:Fallback>
        <oleObject progId="Equation.3" shapeId="54299" r:id="rId34"/>
      </mc:Fallback>
    </mc:AlternateContent>
    <mc:AlternateContent xmlns:mc="http://schemas.openxmlformats.org/markup-compatibility/2006">
      <mc:Choice Requires="x14">
        <oleObject progId="Equation.3" shapeId="54300" r:id="rId36">
          <objectPr defaultSize="0" r:id="rId5">
            <anchor moveWithCells="1" sizeWithCells="1">
              <from>
                <xdr:col>4</xdr:col>
                <xdr:colOff>457200</xdr:colOff>
                <xdr:row>59</xdr:row>
                <xdr:rowOff>123825</xdr:rowOff>
              </from>
              <to>
                <xdr:col>4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54300" r:id="rId36"/>
      </mc:Fallback>
    </mc:AlternateContent>
    <mc:AlternateContent xmlns:mc="http://schemas.openxmlformats.org/markup-compatibility/2006">
      <mc:Choice Requires="x14">
        <oleObject progId="Equation.3" shapeId="54301" r:id="rId37">
          <objectPr defaultSize="0" r:id="rId7">
            <anchor moveWithCells="1" sizeWithCells="1">
              <from>
                <xdr:col>5</xdr:col>
                <xdr:colOff>390525</xdr:colOff>
                <xdr:row>59</xdr:row>
                <xdr:rowOff>123825</xdr:rowOff>
              </from>
              <to>
                <xdr:col>5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54301" r:id="rId37"/>
      </mc:Fallback>
    </mc:AlternateContent>
    <mc:AlternateContent xmlns:mc="http://schemas.openxmlformats.org/markup-compatibility/2006">
      <mc:Choice Requires="x14">
        <oleObject progId="Equation.3" shapeId="54302" r:id="rId38">
          <objectPr defaultSize="0" r:id="rId39">
            <anchor moveWithCells="1" sizeWithCells="1">
              <from>
                <xdr:col>7</xdr:col>
                <xdr:colOff>361950</xdr:colOff>
                <xdr:row>59</xdr:row>
                <xdr:rowOff>57150</xdr:rowOff>
              </from>
              <to>
                <xdr:col>7</xdr:col>
                <xdr:colOff>800100</xdr:colOff>
                <xdr:row>59</xdr:row>
                <xdr:rowOff>304800</xdr:rowOff>
              </to>
            </anchor>
          </objectPr>
        </oleObject>
      </mc:Choice>
      <mc:Fallback>
        <oleObject progId="Equation.3" shapeId="54302" r:id="rId38"/>
      </mc:Fallback>
    </mc:AlternateContent>
    <mc:AlternateContent xmlns:mc="http://schemas.openxmlformats.org/markup-compatibility/2006">
      <mc:Choice Requires="x14">
        <oleObject progId="Equation.3" shapeId="54303" r:id="rId40">
          <objectPr defaultSize="0" autoPict="0" r:id="rId31">
            <anchor moveWithCells="1" sizeWithCells="1">
              <from>
                <xdr:col>6</xdr:col>
                <xdr:colOff>238125</xdr:colOff>
                <xdr:row>59</xdr:row>
                <xdr:rowOff>95250</xdr:rowOff>
              </from>
              <to>
                <xdr:col>6</xdr:col>
                <xdr:colOff>790575</xdr:colOff>
                <xdr:row>59</xdr:row>
                <xdr:rowOff>361950</xdr:rowOff>
              </to>
            </anchor>
          </objectPr>
        </oleObject>
      </mc:Choice>
      <mc:Fallback>
        <oleObject progId="Equation.3" shapeId="54303" r:id="rId40"/>
      </mc:Fallback>
    </mc:AlternateContent>
    <mc:AlternateContent xmlns:mc="http://schemas.openxmlformats.org/markup-compatibility/2006">
      <mc:Choice Requires="x14">
        <oleObject progId="Equation.3" shapeId="54304" r:id="rId41">
          <objectPr defaultSize="0" autoPict="0" r:id="rId21">
            <anchor moveWithCells="1" sizeWithCells="1">
              <from>
                <xdr:col>4</xdr:col>
                <xdr:colOff>457200</xdr:colOff>
                <xdr:row>138</xdr:row>
                <xdr:rowOff>0</xdr:rowOff>
              </from>
              <to>
                <xdr:col>5</xdr:col>
                <xdr:colOff>552450</xdr:colOff>
                <xdr:row>138</xdr:row>
                <xdr:rowOff>0</xdr:rowOff>
              </to>
            </anchor>
          </objectPr>
        </oleObject>
      </mc:Choice>
      <mc:Fallback>
        <oleObject progId="Equation.3" shapeId="54304" r:id="rId41"/>
      </mc:Fallback>
    </mc:AlternateContent>
    <mc:AlternateContent xmlns:mc="http://schemas.openxmlformats.org/markup-compatibility/2006">
      <mc:Choice Requires="x14">
        <oleObject progId="Equation.3" shapeId="54305" r:id="rId42">
          <objectPr defaultSize="0" autoPict="0" r:id="rId43">
            <anchor moveWithCells="1" sizeWithCells="1">
              <from>
                <xdr:col>4</xdr:col>
                <xdr:colOff>409575</xdr:colOff>
                <xdr:row>138</xdr:row>
                <xdr:rowOff>0</xdr:rowOff>
              </from>
              <to>
                <xdr:col>4</xdr:col>
                <xdr:colOff>752475</xdr:colOff>
                <xdr:row>138</xdr:row>
                <xdr:rowOff>0</xdr:rowOff>
              </to>
            </anchor>
          </objectPr>
        </oleObject>
      </mc:Choice>
      <mc:Fallback>
        <oleObject progId="Equation.3" shapeId="54305" r:id="rId42"/>
      </mc:Fallback>
    </mc:AlternateContent>
    <mc:AlternateContent xmlns:mc="http://schemas.openxmlformats.org/markup-compatibility/2006">
      <mc:Choice Requires="x14">
        <oleObject progId="Equation.3" shapeId="54306" r:id="rId44">
          <objectPr defaultSize="0" autoPict="0" r:id="rId39">
            <anchor moveWithCells="1" sizeWithCells="1">
              <from>
                <xdr:col>3</xdr:col>
                <xdr:colOff>361950</xdr:colOff>
                <xdr:row>138</xdr:row>
                <xdr:rowOff>0</xdr:rowOff>
              </from>
              <to>
                <xdr:col>3</xdr:col>
                <xdr:colOff>800100</xdr:colOff>
                <xdr:row>138</xdr:row>
                <xdr:rowOff>0</xdr:rowOff>
              </to>
            </anchor>
          </objectPr>
        </oleObject>
      </mc:Choice>
      <mc:Fallback>
        <oleObject progId="Equation.3" shapeId="54306" r:id="rId44"/>
      </mc:Fallback>
    </mc:AlternateContent>
    <mc:AlternateContent xmlns:mc="http://schemas.openxmlformats.org/markup-compatibility/2006">
      <mc:Choice Requires="x14">
        <oleObject progId="Equation.3" shapeId="54307" r:id="rId45">
          <objectPr defaultSize="0" autoPict="0" r:id="rId46">
            <anchor moveWithCells="1" sizeWithCells="1">
              <from>
                <xdr:col>5</xdr:col>
                <xdr:colOff>866775</xdr:colOff>
                <xdr:row>138</xdr:row>
                <xdr:rowOff>0</xdr:rowOff>
              </from>
              <to>
                <xdr:col>5</xdr:col>
                <xdr:colOff>1057275</xdr:colOff>
                <xdr:row>138</xdr:row>
                <xdr:rowOff>0</xdr:rowOff>
              </to>
            </anchor>
          </objectPr>
        </oleObject>
      </mc:Choice>
      <mc:Fallback>
        <oleObject progId="Equation.3" shapeId="54307" r:id="rId45"/>
      </mc:Fallback>
    </mc:AlternateContent>
    <mc:AlternateContent xmlns:mc="http://schemas.openxmlformats.org/markup-compatibility/2006">
      <mc:Choice Requires="x14">
        <oleObject progId="Equation.3" shapeId="54308" r:id="rId47">
          <objectPr defaultSize="0" autoPict="0" r:id="rId21">
            <anchor moveWithCells="1" sizeWithCells="1">
              <from>
                <xdr:col>4</xdr:col>
                <xdr:colOff>457200</xdr:colOff>
                <xdr:row>138</xdr:row>
                <xdr:rowOff>0</xdr:rowOff>
              </from>
              <to>
                <xdr:col>5</xdr:col>
                <xdr:colOff>552450</xdr:colOff>
                <xdr:row>138</xdr:row>
                <xdr:rowOff>0</xdr:rowOff>
              </to>
            </anchor>
          </objectPr>
        </oleObject>
      </mc:Choice>
      <mc:Fallback>
        <oleObject progId="Equation.3" shapeId="54308" r:id="rId47"/>
      </mc:Fallback>
    </mc:AlternateContent>
    <mc:AlternateContent xmlns:mc="http://schemas.openxmlformats.org/markup-compatibility/2006">
      <mc:Choice Requires="x14">
        <oleObject progId="Equation.3" shapeId="54309" r:id="rId48">
          <objectPr defaultSize="0" autoPict="0" r:id="rId43">
            <anchor moveWithCells="1" sizeWithCells="1">
              <from>
                <xdr:col>4</xdr:col>
                <xdr:colOff>409575</xdr:colOff>
                <xdr:row>138</xdr:row>
                <xdr:rowOff>0</xdr:rowOff>
              </from>
              <to>
                <xdr:col>4</xdr:col>
                <xdr:colOff>752475</xdr:colOff>
                <xdr:row>138</xdr:row>
                <xdr:rowOff>0</xdr:rowOff>
              </to>
            </anchor>
          </objectPr>
        </oleObject>
      </mc:Choice>
      <mc:Fallback>
        <oleObject progId="Equation.3" shapeId="54309" r:id="rId48"/>
      </mc:Fallback>
    </mc:AlternateContent>
    <mc:AlternateContent xmlns:mc="http://schemas.openxmlformats.org/markup-compatibility/2006">
      <mc:Choice Requires="x14">
        <oleObject progId="Equation.3" shapeId="54310" r:id="rId49">
          <objectPr defaultSize="0" autoPict="0" r:id="rId39">
            <anchor moveWithCells="1" sizeWithCells="1">
              <from>
                <xdr:col>3</xdr:col>
                <xdr:colOff>361950</xdr:colOff>
                <xdr:row>138</xdr:row>
                <xdr:rowOff>0</xdr:rowOff>
              </from>
              <to>
                <xdr:col>3</xdr:col>
                <xdr:colOff>800100</xdr:colOff>
                <xdr:row>138</xdr:row>
                <xdr:rowOff>0</xdr:rowOff>
              </to>
            </anchor>
          </objectPr>
        </oleObject>
      </mc:Choice>
      <mc:Fallback>
        <oleObject progId="Equation.3" shapeId="54310" r:id="rId49"/>
      </mc:Fallback>
    </mc:AlternateContent>
    <mc:AlternateContent xmlns:mc="http://schemas.openxmlformats.org/markup-compatibility/2006">
      <mc:Choice Requires="x14">
        <oleObject progId="Equation.3" shapeId="54311" r:id="rId50">
          <objectPr defaultSize="0" autoPict="0" r:id="rId46">
            <anchor moveWithCells="1" sizeWithCells="1">
              <from>
                <xdr:col>5</xdr:col>
                <xdr:colOff>866775</xdr:colOff>
                <xdr:row>138</xdr:row>
                <xdr:rowOff>0</xdr:rowOff>
              </from>
              <to>
                <xdr:col>5</xdr:col>
                <xdr:colOff>1057275</xdr:colOff>
                <xdr:row>138</xdr:row>
                <xdr:rowOff>0</xdr:rowOff>
              </to>
            </anchor>
          </objectPr>
        </oleObject>
      </mc:Choice>
      <mc:Fallback>
        <oleObject progId="Equation.3" shapeId="54311" r:id="rId50"/>
      </mc:Fallback>
    </mc:AlternateContent>
    <mc:AlternateContent xmlns:mc="http://schemas.openxmlformats.org/markup-compatibility/2006">
      <mc:Choice Requires="x14">
        <oleObject progId="Equation.3" shapeId="54312" r:id="rId51">
          <objectPr defaultSize="0" autoPict="0" r:id="rId52">
            <anchor moveWithCells="1" sizeWithCells="1">
              <from>
                <xdr:col>7</xdr:col>
                <xdr:colOff>276225</xdr:colOff>
                <xdr:row>134</xdr:row>
                <xdr:rowOff>76200</xdr:rowOff>
              </from>
              <to>
                <xdr:col>7</xdr:col>
                <xdr:colOff>866775</xdr:colOff>
                <xdr:row>134</xdr:row>
                <xdr:rowOff>333375</xdr:rowOff>
              </to>
            </anchor>
          </objectPr>
        </oleObject>
      </mc:Choice>
      <mc:Fallback>
        <oleObject progId="Equation.3" shapeId="54312" r:id="rId51"/>
      </mc:Fallback>
    </mc:AlternateContent>
    <mc:AlternateContent xmlns:mc="http://schemas.openxmlformats.org/markup-compatibility/2006">
      <mc:Choice Requires="x14">
        <oleObject progId="Equation.3" shapeId="54313" r:id="rId53">
          <objectPr defaultSize="0" autoPict="0" r:id="rId54">
            <anchor moveWithCells="1" sizeWithCells="1">
              <from>
                <xdr:col>3</xdr:col>
                <xdr:colOff>0</xdr:colOff>
                <xdr:row>138</xdr:row>
                <xdr:rowOff>28575</xdr:rowOff>
              </from>
              <to>
                <xdr:col>6</xdr:col>
                <xdr:colOff>228600</xdr:colOff>
                <xdr:row>139</xdr:row>
                <xdr:rowOff>76200</xdr:rowOff>
              </to>
            </anchor>
          </objectPr>
        </oleObject>
      </mc:Choice>
      <mc:Fallback>
        <oleObject progId="Equation.3" shapeId="54313" r:id="rId53"/>
      </mc:Fallback>
    </mc:AlternateContent>
    <mc:AlternateContent xmlns:mc="http://schemas.openxmlformats.org/markup-compatibility/2006">
      <mc:Choice Requires="x14">
        <oleObject progId="Equation.3" shapeId="54314" r:id="rId55">
          <objectPr defaultSize="0" autoPict="0" r:id="rId11">
            <anchor moveWithCells="1" sizeWithCells="1">
              <from>
                <xdr:col>1</xdr:col>
                <xdr:colOff>942975</xdr:colOff>
                <xdr:row>141</xdr:row>
                <xdr:rowOff>76200</xdr:rowOff>
              </from>
              <to>
                <xdr:col>1</xdr:col>
                <xdr:colOff>1257300</xdr:colOff>
                <xdr:row>141</xdr:row>
                <xdr:rowOff>314325</xdr:rowOff>
              </to>
            </anchor>
          </objectPr>
        </oleObject>
      </mc:Choice>
      <mc:Fallback>
        <oleObject progId="Equation.3" shapeId="54314" r:id="rId55"/>
      </mc:Fallback>
    </mc:AlternateContent>
    <mc:AlternateContent xmlns:mc="http://schemas.openxmlformats.org/markup-compatibility/2006">
      <mc:Choice Requires="x14">
        <oleObject progId="Equation.3" shapeId="54315" r:id="rId56">
          <objectPr defaultSize="0" autoPict="0" r:id="rId57">
            <anchor moveWithCells="1" sizeWithCells="1">
              <from>
                <xdr:col>2</xdr:col>
                <xdr:colOff>895350</xdr:colOff>
                <xdr:row>141</xdr:row>
                <xdr:rowOff>85725</xdr:rowOff>
              </from>
              <to>
                <xdr:col>2</xdr:col>
                <xdr:colOff>1276350</xdr:colOff>
                <xdr:row>141</xdr:row>
                <xdr:rowOff>323850</xdr:rowOff>
              </to>
            </anchor>
          </objectPr>
        </oleObject>
      </mc:Choice>
      <mc:Fallback>
        <oleObject progId="Equation.3" shapeId="54315" r:id="rId56"/>
      </mc:Fallback>
    </mc:AlternateContent>
    <mc:AlternateContent xmlns:mc="http://schemas.openxmlformats.org/markup-compatibility/2006">
      <mc:Choice Requires="x14">
        <oleObject progId="Equation.3" shapeId="54316" r:id="rId58">
          <objectPr defaultSize="0" autoPict="0" r:id="rId59">
            <anchor moveWithCells="1" sizeWithCells="1">
              <from>
                <xdr:col>3</xdr:col>
                <xdr:colOff>381000</xdr:colOff>
                <xdr:row>141</xdr:row>
                <xdr:rowOff>104775</xdr:rowOff>
              </from>
              <to>
                <xdr:col>3</xdr:col>
                <xdr:colOff>876300</xdr:colOff>
                <xdr:row>141</xdr:row>
                <xdr:rowOff>342900</xdr:rowOff>
              </to>
            </anchor>
          </objectPr>
        </oleObject>
      </mc:Choice>
      <mc:Fallback>
        <oleObject progId="Equation.3" shapeId="54316" r:id="rId58"/>
      </mc:Fallback>
    </mc:AlternateContent>
    <mc:AlternateContent xmlns:mc="http://schemas.openxmlformats.org/markup-compatibility/2006">
      <mc:Choice Requires="x14">
        <oleObject progId="Equation.3" shapeId="54317" r:id="rId60">
          <objectPr defaultSize="0" autoPict="0" r:id="rId13">
            <anchor moveWithCells="1" sizeWithCells="1">
              <from>
                <xdr:col>4</xdr:col>
                <xdr:colOff>428625</xdr:colOff>
                <xdr:row>141</xdr:row>
                <xdr:rowOff>123825</xdr:rowOff>
              </from>
              <to>
                <xdr:col>4</xdr:col>
                <xdr:colOff>733425</xdr:colOff>
                <xdr:row>141</xdr:row>
                <xdr:rowOff>361950</xdr:rowOff>
              </to>
            </anchor>
          </objectPr>
        </oleObject>
      </mc:Choice>
      <mc:Fallback>
        <oleObject progId="Equation.3" shapeId="54317" r:id="rId60"/>
      </mc:Fallback>
    </mc:AlternateContent>
    <mc:AlternateContent xmlns:mc="http://schemas.openxmlformats.org/markup-compatibility/2006">
      <mc:Choice Requires="x14">
        <oleObject progId="Equation.3" shapeId="54318" r:id="rId61">
          <objectPr defaultSize="0" autoPict="0" r:id="rId15">
            <anchor moveWithCells="1" sizeWithCells="1">
              <from>
                <xdr:col>5</xdr:col>
                <xdr:colOff>428625</xdr:colOff>
                <xdr:row>141</xdr:row>
                <xdr:rowOff>123825</xdr:rowOff>
              </from>
              <to>
                <xdr:col>5</xdr:col>
                <xdr:colOff>723900</xdr:colOff>
                <xdr:row>141</xdr:row>
                <xdr:rowOff>361950</xdr:rowOff>
              </to>
            </anchor>
          </objectPr>
        </oleObject>
      </mc:Choice>
      <mc:Fallback>
        <oleObject progId="Equation.3" shapeId="54318" r:id="rId61"/>
      </mc:Fallback>
    </mc:AlternateContent>
    <mc:AlternateContent xmlns:mc="http://schemas.openxmlformats.org/markup-compatibility/2006">
      <mc:Choice Requires="x14">
        <oleObject progId="Equation.3" shapeId="54319" r:id="rId62">
          <objectPr defaultSize="0" autoPict="0" r:id="rId17">
            <anchor moveWithCells="1" sizeWithCells="1">
              <from>
                <xdr:col>6</xdr:col>
                <xdr:colOff>314325</xdr:colOff>
                <xdr:row>141</xdr:row>
                <xdr:rowOff>104775</xdr:rowOff>
              </from>
              <to>
                <xdr:col>6</xdr:col>
                <xdr:colOff>666750</xdr:colOff>
                <xdr:row>141</xdr:row>
                <xdr:rowOff>342900</xdr:rowOff>
              </to>
            </anchor>
          </objectPr>
        </oleObject>
      </mc:Choice>
      <mc:Fallback>
        <oleObject progId="Equation.3" shapeId="54319" r:id="rId62"/>
      </mc:Fallback>
    </mc:AlternateContent>
    <mc:AlternateContent xmlns:mc="http://schemas.openxmlformats.org/markup-compatibility/2006">
      <mc:Choice Requires="x14">
        <oleObject progId="Equation.3" shapeId="54320" r:id="rId63">
          <objectPr defaultSize="0" autoPict="0" r:id="rId19">
            <anchor moveWithCells="1" sizeWithCells="1">
              <from>
                <xdr:col>7</xdr:col>
                <xdr:colOff>466725</xdr:colOff>
                <xdr:row>141</xdr:row>
                <xdr:rowOff>123825</xdr:rowOff>
              </from>
              <to>
                <xdr:col>7</xdr:col>
                <xdr:colOff>838200</xdr:colOff>
                <xdr:row>141</xdr:row>
                <xdr:rowOff>361950</xdr:rowOff>
              </to>
            </anchor>
          </objectPr>
        </oleObject>
      </mc:Choice>
      <mc:Fallback>
        <oleObject progId="Equation.3" shapeId="54320" r:id="rId63"/>
      </mc:Fallback>
    </mc:AlternateContent>
    <mc:AlternateContent xmlns:mc="http://schemas.openxmlformats.org/markup-compatibility/2006">
      <mc:Choice Requires="x14">
        <oleObject progId="Equation.3" shapeId="54321" r:id="rId64">
          <objectPr defaultSize="0" autoPict="0" r:id="rId52">
            <anchor moveWithCells="1" sizeWithCells="1">
              <from>
                <xdr:col>8</xdr:col>
                <xdr:colOff>723900</xdr:colOff>
                <xdr:row>141</xdr:row>
                <xdr:rowOff>57150</xdr:rowOff>
              </from>
              <to>
                <xdr:col>8</xdr:col>
                <xdr:colOff>1314450</xdr:colOff>
                <xdr:row>141</xdr:row>
                <xdr:rowOff>314325</xdr:rowOff>
              </to>
            </anchor>
          </objectPr>
        </oleObject>
      </mc:Choice>
      <mc:Fallback>
        <oleObject progId="Equation.3" shapeId="54321" r:id="rId64"/>
      </mc:Fallback>
    </mc:AlternateContent>
    <mc:AlternateContent xmlns:mc="http://schemas.openxmlformats.org/markup-compatibility/2006">
      <mc:Choice Requires="x14">
        <oleObject progId="Equation.3" shapeId="54322" r:id="rId65">
          <objectPr defaultSize="0" autoPict="0" r:id="rId43">
            <anchor moveWithCells="1" sizeWithCells="1">
              <from>
                <xdr:col>9</xdr:col>
                <xdr:colOff>476250</xdr:colOff>
                <xdr:row>141</xdr:row>
                <xdr:rowOff>47625</xdr:rowOff>
              </from>
              <to>
                <xdr:col>9</xdr:col>
                <xdr:colOff>819150</xdr:colOff>
                <xdr:row>141</xdr:row>
                <xdr:rowOff>276225</xdr:rowOff>
              </to>
            </anchor>
          </objectPr>
        </oleObject>
      </mc:Choice>
      <mc:Fallback>
        <oleObject progId="Equation.3" shapeId="54322" r:id="rId65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80" zoomScaleSheetLayoutView="80" workbookViewId="0">
      <selection activeCell="J31" sqref="J31"/>
    </sheetView>
  </sheetViews>
  <sheetFormatPr defaultRowHeight="15.75" x14ac:dyDescent="0.2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6384" width="9.140625" style="285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олимпиады!H61</f>
        <v>81222.556735580336</v>
      </c>
      <c r="C7" s="112">
        <f>олимпиады!J143</f>
        <v>0</v>
      </c>
      <c r="D7" s="453">
        <f>SUM(B7:C7)</f>
        <v>81222.556735580336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47.25" customHeight="1" thickBot="1" x14ac:dyDescent="0.3">
      <c r="A16" s="92">
        <v>1</v>
      </c>
      <c r="B16" s="169" t="s">
        <v>255</v>
      </c>
      <c r="C16" s="294" t="s">
        <v>98</v>
      </c>
      <c r="D16" s="72">
        <f>SUM(D7)</f>
        <v>81222.556735580336</v>
      </c>
      <c r="E16" s="73">
        <f>олимпиады!I116</f>
        <v>13655.720617110801</v>
      </c>
      <c r="F16" s="73">
        <f>олимпиады!C143</f>
        <v>0</v>
      </c>
      <c r="G16" s="74">
        <f>олимпиады!C143</f>
        <v>0</v>
      </c>
      <c r="H16" s="64">
        <f>олимпиады!B17</f>
        <v>19580</v>
      </c>
      <c r="I16" s="64">
        <f>олимпиады!B18</f>
        <v>30346</v>
      </c>
      <c r="J16" s="65">
        <f>H16/I16</f>
        <v>0.6452250708495354</v>
      </c>
      <c r="K16" s="66">
        <f>F16+G16</f>
        <v>0</v>
      </c>
      <c r="L16" s="67">
        <v>0</v>
      </c>
      <c r="M16" s="123">
        <f>(E16/D16)*J16+(1-(E16/D16)*L16)</f>
        <v>1.1084798811660286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48" thickBot="1" x14ac:dyDescent="0.3">
      <c r="G22" s="92">
        <v>1</v>
      </c>
      <c r="H22" s="170" t="s">
        <v>255</v>
      </c>
      <c r="I22" s="164" t="s">
        <v>246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90" customHeight="1" x14ac:dyDescent="0.25">
      <c r="A26" s="94" t="s">
        <v>86</v>
      </c>
      <c r="B26" s="186" t="s">
        <v>77</v>
      </c>
      <c r="C26" s="186" t="s">
        <v>100</v>
      </c>
      <c r="D26" s="437" t="s">
        <v>103</v>
      </c>
      <c r="E26" s="437"/>
      <c r="F26" s="437" t="s">
        <v>104</v>
      </c>
      <c r="G26" s="437"/>
      <c r="H26" s="290" t="s">
        <v>99</v>
      </c>
      <c r="I26" s="290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291">
        <v>5</v>
      </c>
      <c r="I27" s="291">
        <v>6</v>
      </c>
      <c r="J27" s="97" t="s">
        <v>105</v>
      </c>
    </row>
    <row r="28" spans="1:13" ht="48" customHeight="1" thickBot="1" x14ac:dyDescent="0.3">
      <c r="A28" s="151">
        <v>1</v>
      </c>
      <c r="B28" s="170" t="s">
        <v>255</v>
      </c>
      <c r="C28" s="164" t="s">
        <v>247</v>
      </c>
      <c r="D28" s="436" t="s">
        <v>98</v>
      </c>
      <c r="E28" s="436"/>
      <c r="F28" s="439">
        <f>SUM(D16)</f>
        <v>81222.556735580336</v>
      </c>
      <c r="G28" s="440"/>
      <c r="H28" s="135">
        <f>SUM(J22)</f>
        <v>1</v>
      </c>
      <c r="I28" s="135">
        <f>SUM(M16)</f>
        <v>1.1084798811660286</v>
      </c>
      <c r="J28" s="136">
        <f>F28*H28*I28</f>
        <v>90033.570038257109</v>
      </c>
      <c r="K28" s="163"/>
      <c r="L28" s="34"/>
    </row>
    <row r="31" spans="1:13" ht="57.75" customHeight="1" x14ac:dyDescent="0.25">
      <c r="B31" s="473" t="s">
        <v>256</v>
      </c>
      <c r="C31" s="473"/>
      <c r="D31" s="473"/>
      <c r="E31" s="473"/>
      <c r="F31" s="473"/>
      <c r="G31" s="473"/>
      <c r="H31" s="473"/>
      <c r="I31" s="473"/>
      <c r="J31" s="200">
        <f>J28*олимпиады!B16-0.06</f>
        <v>2070772.0508799134</v>
      </c>
      <c r="K31" s="34"/>
      <c r="L31" s="34"/>
    </row>
    <row r="35" ht="36.75" customHeight="1" x14ac:dyDescent="0.25"/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19685039370078741" bottom="0.19685039370078741" header="0" footer="0"/>
  <pageSetup paperSize="9" scale="4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55297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55297" r:id="rId4"/>
      </mc:Fallback>
    </mc:AlternateContent>
    <mc:AlternateContent xmlns:mc="http://schemas.openxmlformats.org/markup-compatibility/2006">
      <mc:Choice Requires="x14">
        <oleObject progId="Equation.3" shapeId="55298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55298" r:id="rId6"/>
      </mc:Fallback>
    </mc:AlternateContent>
    <mc:AlternateContent xmlns:mc="http://schemas.openxmlformats.org/markup-compatibility/2006">
      <mc:Choice Requires="x14">
        <oleObject progId="Equation.3" shapeId="55299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55299" r:id="rId8"/>
      </mc:Fallback>
    </mc:AlternateContent>
    <mc:AlternateContent xmlns:mc="http://schemas.openxmlformats.org/markup-compatibility/2006">
      <mc:Choice Requires="x14">
        <oleObject progId="Equation.3" shapeId="55300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55300" r:id="rId10"/>
      </mc:Fallback>
    </mc:AlternateContent>
    <mc:AlternateContent xmlns:mc="http://schemas.openxmlformats.org/markup-compatibility/2006">
      <mc:Choice Requires="x14">
        <oleObject progId="Equation.3" shapeId="5530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55301" r:id="rId12"/>
      </mc:Fallback>
    </mc:AlternateContent>
    <mc:AlternateContent xmlns:mc="http://schemas.openxmlformats.org/markup-compatibility/2006">
      <mc:Choice Requires="x14">
        <oleObject progId="Equation.3" shapeId="5530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55302" r:id="rId14"/>
      </mc:Fallback>
    </mc:AlternateContent>
    <mc:AlternateContent xmlns:mc="http://schemas.openxmlformats.org/markup-compatibility/2006">
      <mc:Choice Requires="x14">
        <oleObject progId="Equation.3" shapeId="5530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55303" r:id="rId16"/>
      </mc:Fallback>
    </mc:AlternateContent>
    <mc:AlternateContent xmlns:mc="http://schemas.openxmlformats.org/markup-compatibility/2006">
      <mc:Choice Requires="x14">
        <oleObject progId="Equation.3" shapeId="55304" r:id="rId18">
          <objectPr defaultSize="0" autoPict="0" r:id="rId11">
            <anchor moveWithCells="1" sizeWithCells="1">
              <from>
                <xdr:col>3</xdr:col>
                <xdr:colOff>714375</xdr:colOff>
                <xdr:row>5</xdr:row>
                <xdr:rowOff>95250</xdr:rowOff>
              </from>
              <to>
                <xdr:col>3</xdr:col>
                <xdr:colOff>904875</xdr:colOff>
                <xdr:row>5</xdr:row>
                <xdr:rowOff>323850</xdr:rowOff>
              </to>
            </anchor>
          </objectPr>
        </oleObject>
      </mc:Choice>
      <mc:Fallback>
        <oleObject progId="Equation.3" shapeId="55304" r:id="rId18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5"/>
  <sheetViews>
    <sheetView view="pageBreakPreview" topLeftCell="A22" zoomScale="80" zoomScaleNormal="80" zoomScaleSheetLayoutView="80" workbookViewId="0">
      <selection activeCell="M28" sqref="M28"/>
    </sheetView>
  </sheetViews>
  <sheetFormatPr defaultRowHeight="15.75" x14ac:dyDescent="0.25"/>
  <cols>
    <col min="1" max="1" width="5.5703125" style="285" customWidth="1"/>
    <col min="2" max="2" width="36.140625" style="285" customWidth="1"/>
    <col min="3" max="3" width="31.42578125" style="285" customWidth="1"/>
    <col min="4" max="4" width="18" style="285" customWidth="1"/>
    <col min="5" max="6" width="16.5703125" style="285" customWidth="1"/>
    <col min="7" max="7" width="13.42578125" style="285" customWidth="1"/>
    <col min="8" max="8" width="18.5703125" style="285" customWidth="1"/>
    <col min="9" max="9" width="32.28515625" style="285" customWidth="1"/>
    <col min="10" max="10" width="17.5703125" style="285" customWidth="1"/>
    <col min="11" max="11" width="9.140625" style="285"/>
    <col min="12" max="12" width="17.42578125" style="285" customWidth="1"/>
    <col min="13" max="13" width="14.7109375" style="285" customWidth="1"/>
    <col min="14" max="14" width="19" style="285" customWidth="1"/>
    <col min="15" max="15" width="14.28515625" style="285" customWidth="1"/>
    <col min="16" max="16" width="9.140625" style="285"/>
    <col min="17" max="17" width="15.42578125" style="285" customWidth="1"/>
    <col min="18" max="18" width="24.28515625" style="285" customWidth="1"/>
    <col min="19" max="19" width="9.140625" style="285"/>
    <col min="20" max="20" width="26.85546875" style="285" bestFit="1" customWidth="1"/>
    <col min="21" max="16384" width="9.140625" style="285"/>
  </cols>
  <sheetData>
    <row r="1" spans="1:12" x14ac:dyDescent="0.25">
      <c r="I1" s="376" t="s">
        <v>174</v>
      </c>
      <c r="J1" s="376"/>
    </row>
    <row r="2" spans="1:12" ht="47.25" x14ac:dyDescent="0.25">
      <c r="I2" s="376" t="s">
        <v>278</v>
      </c>
      <c r="J2" s="376"/>
    </row>
    <row r="3" spans="1:12" x14ac:dyDescent="0.25">
      <c r="I3" s="376"/>
      <c r="J3" s="376"/>
    </row>
    <row r="4" spans="1:12" x14ac:dyDescent="0.25">
      <c r="I4" s="191"/>
      <c r="J4" s="376" t="s">
        <v>279</v>
      </c>
    </row>
    <row r="6" spans="1:12" x14ac:dyDescent="0.25">
      <c r="I6" s="400" t="s">
        <v>210</v>
      </c>
      <c r="J6" s="400"/>
    </row>
    <row r="8" spans="1:12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3.75" customHeight="1" x14ac:dyDescent="0.25">
      <c r="A9" s="419" t="s">
        <v>245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4</v>
      </c>
      <c r="C16" s="417" t="s">
        <v>213</v>
      </c>
      <c r="D16" s="417"/>
      <c r="E16" s="417"/>
      <c r="F16" s="417"/>
      <c r="G16" s="417"/>
      <c r="H16" s="417"/>
      <c r="I16" s="417"/>
    </row>
    <row r="17" spans="1:14" ht="30" customHeight="1" x14ac:dyDescent="0.25">
      <c r="B17" s="45">
        <v>19580</v>
      </c>
      <c r="C17" s="417" t="s">
        <v>277</v>
      </c>
      <c r="D17" s="417"/>
      <c r="E17" s="417"/>
      <c r="F17" s="417"/>
      <c r="G17" s="417"/>
      <c r="H17" s="417"/>
      <c r="I17" s="417"/>
    </row>
    <row r="18" spans="1:14" ht="34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4" ht="19.5" customHeight="1" x14ac:dyDescent="0.25">
      <c r="B19" s="197">
        <f>C28</f>
        <v>468</v>
      </c>
      <c r="C19" s="417" t="s">
        <v>173</v>
      </c>
      <c r="D19" s="417"/>
      <c r="E19" s="417"/>
      <c r="F19" s="417"/>
      <c r="G19" s="417"/>
      <c r="H19" s="417"/>
      <c r="I19" s="417"/>
    </row>
    <row r="20" spans="1:14" ht="40.5" customHeight="1" x14ac:dyDescent="0.25">
      <c r="B20" s="116">
        <f>E30</f>
        <v>117</v>
      </c>
      <c r="C20" s="417" t="s">
        <v>108</v>
      </c>
      <c r="D20" s="417"/>
      <c r="E20" s="417"/>
      <c r="F20" s="417"/>
      <c r="G20" s="417"/>
      <c r="H20" s="417"/>
      <c r="I20" s="417"/>
    </row>
    <row r="21" spans="1:14" x14ac:dyDescent="0.25">
      <c r="B21" s="9"/>
      <c r="C21" s="287"/>
      <c r="D21" s="287"/>
      <c r="E21" s="287"/>
      <c r="F21" s="287"/>
      <c r="G21" s="287"/>
      <c r="H21" s="287"/>
      <c r="I21" s="287"/>
    </row>
    <row r="22" spans="1:14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4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  <c r="N23" s="216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 x14ac:dyDescent="0.3">
      <c r="A25" s="12" t="s">
        <v>1</v>
      </c>
      <c r="B25" s="288" t="s">
        <v>163</v>
      </c>
      <c r="C25" s="288" t="s">
        <v>3</v>
      </c>
      <c r="D25" s="288" t="s">
        <v>4</v>
      </c>
      <c r="E25" s="426" t="s">
        <v>5</v>
      </c>
      <c r="F25" s="426"/>
      <c r="G25" s="288" t="s">
        <v>6</v>
      </c>
      <c r="H25" s="288" t="s">
        <v>7</v>
      </c>
      <c r="I25" s="15" t="s">
        <v>8</v>
      </c>
      <c r="N25" s="215"/>
    </row>
    <row r="26" spans="1:14" ht="16.5" thickBot="1" x14ac:dyDescent="0.3">
      <c r="A26" s="16">
        <v>1</v>
      </c>
      <c r="B26" s="289">
        <v>2</v>
      </c>
      <c r="C26" s="289">
        <v>3</v>
      </c>
      <c r="D26" s="289">
        <v>4</v>
      </c>
      <c r="E26" s="427" t="s">
        <v>19</v>
      </c>
      <c r="F26" s="427"/>
      <c r="G26" s="289">
        <v>6</v>
      </c>
      <c r="H26" s="289" t="s">
        <v>9</v>
      </c>
      <c r="I26" s="18">
        <v>8</v>
      </c>
    </row>
    <row r="27" spans="1:14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4" ht="32.25" thickBot="1" x14ac:dyDescent="0.3">
      <c r="A28" s="27">
        <v>1</v>
      </c>
      <c r="B28" s="124" t="s">
        <v>214</v>
      </c>
      <c r="C28" s="117">
        <v>468</v>
      </c>
      <c r="D28" s="30">
        <f>B16</f>
        <v>4</v>
      </c>
      <c r="E28" s="460">
        <f>C28/D28</f>
        <v>117</v>
      </c>
      <c r="F28" s="461"/>
      <c r="G28" s="190">
        <f>B17*12*1.302/931.451</f>
        <v>328.43157611082063</v>
      </c>
      <c r="H28" s="20">
        <f>E28*G28</f>
        <v>38426.494404966012</v>
      </c>
      <c r="I28" s="474" t="s">
        <v>244</v>
      </c>
      <c r="L28" s="34"/>
      <c r="M28" s="34">
        <f>C28*G28</f>
        <v>153705.97761986405</v>
      </c>
      <c r="N28" s="216"/>
    </row>
    <row r="29" spans="1:14" ht="33.75" customHeight="1" thickBot="1" x14ac:dyDescent="0.3">
      <c r="A29" s="479" t="s">
        <v>23</v>
      </c>
      <c r="B29" s="477"/>
      <c r="C29" s="477"/>
      <c r="D29" s="477"/>
      <c r="E29" s="477"/>
      <c r="F29" s="477"/>
      <c r="G29" s="325"/>
      <c r="H29" s="326">
        <f>SUM(H28:H28)</f>
        <v>38426.494404966012</v>
      </c>
      <c r="I29" s="475"/>
    </row>
    <row r="30" spans="1:14" ht="111.75" customHeight="1" thickBot="1" x14ac:dyDescent="0.3">
      <c r="A30" s="432" t="s">
        <v>20</v>
      </c>
      <c r="B30" s="433"/>
      <c r="C30" s="433"/>
      <c r="D30" s="434"/>
      <c r="E30" s="480">
        <f>SUM(E28:F28)</f>
        <v>117</v>
      </c>
      <c r="F30" s="480"/>
      <c r="G30" s="403"/>
      <c r="H30" s="481"/>
      <c r="I30" s="476"/>
    </row>
    <row r="31" spans="1:14" x14ac:dyDescent="0.25">
      <c r="A31" s="77"/>
      <c r="B31" s="77"/>
      <c r="C31" s="77"/>
      <c r="D31" s="77"/>
      <c r="E31" s="4"/>
      <c r="F31" s="4"/>
      <c r="G31" s="77"/>
      <c r="H31" s="77"/>
      <c r="I31" s="10"/>
    </row>
    <row r="32" spans="1:14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9" ht="16.5" thickBot="1" x14ac:dyDescent="0.3"/>
    <row r="34" spans="1:9" ht="79.5" thickBot="1" x14ac:dyDescent="0.3">
      <c r="A34" s="12" t="s">
        <v>1</v>
      </c>
      <c r="B34" s="288" t="s">
        <v>27</v>
      </c>
      <c r="C34" s="288" t="s">
        <v>10</v>
      </c>
      <c r="D34" s="288" t="s">
        <v>4</v>
      </c>
      <c r="E34" s="288" t="s">
        <v>11</v>
      </c>
      <c r="F34" s="288" t="s">
        <v>12</v>
      </c>
      <c r="G34" s="288" t="s">
        <v>13</v>
      </c>
      <c r="H34" s="288" t="s">
        <v>7</v>
      </c>
      <c r="I34" s="15" t="s">
        <v>8</v>
      </c>
    </row>
    <row r="35" spans="1:9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9" ht="30" customHeight="1" thickBot="1" x14ac:dyDescent="0.3">
      <c r="A37" s="28">
        <v>1</v>
      </c>
      <c r="B37" s="274"/>
      <c r="C37" s="118">
        <v>0</v>
      </c>
      <c r="D37" s="31">
        <v>0</v>
      </c>
      <c r="E37" s="297">
        <v>0</v>
      </c>
      <c r="F37" s="118"/>
      <c r="G37" s="119"/>
      <c r="H37" s="21">
        <v>0</v>
      </c>
      <c r="I37" s="462" t="s">
        <v>24</v>
      </c>
    </row>
    <row r="38" spans="1:9" ht="32.25" customHeight="1" thickBot="1" x14ac:dyDescent="0.3">
      <c r="A38" s="431" t="s">
        <v>28</v>
      </c>
      <c r="B38" s="413"/>
      <c r="C38" s="413"/>
      <c r="D38" s="413"/>
      <c r="E38" s="413"/>
      <c r="F38" s="396"/>
      <c r="G38" s="22"/>
      <c r="H38" s="23">
        <f>SUM(H37:H37)</f>
        <v>0</v>
      </c>
      <c r="I38" s="463"/>
    </row>
    <row r="40" spans="1:9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9" ht="16.5" thickBot="1" x14ac:dyDescent="0.3"/>
    <row r="42" spans="1:9" ht="79.5" thickBot="1" x14ac:dyDescent="0.3">
      <c r="A42" s="12" t="s">
        <v>1</v>
      </c>
      <c r="B42" s="288" t="s">
        <v>27</v>
      </c>
      <c r="C42" s="288" t="s">
        <v>10</v>
      </c>
      <c r="D42" s="288" t="s">
        <v>4</v>
      </c>
      <c r="E42" s="288" t="s">
        <v>11</v>
      </c>
      <c r="F42" s="288" t="s">
        <v>12</v>
      </c>
      <c r="G42" s="288" t="s">
        <v>13</v>
      </c>
      <c r="H42" s="288" t="s">
        <v>7</v>
      </c>
      <c r="I42" s="15" t="s">
        <v>8</v>
      </c>
    </row>
    <row r="43" spans="1:9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9" ht="16.5" thickBot="1" x14ac:dyDescent="0.3">
      <c r="A45" s="28">
        <v>1</v>
      </c>
      <c r="B45" s="29"/>
      <c r="C45" s="118"/>
      <c r="D45" s="31">
        <f>SUM(B16)</f>
        <v>4</v>
      </c>
      <c r="E45" s="32">
        <f>C45/D45</f>
        <v>0</v>
      </c>
      <c r="F45" s="118">
        <v>1</v>
      </c>
      <c r="G45" s="119"/>
      <c r="H45" s="21">
        <f>E45*G45/F45</f>
        <v>0</v>
      </c>
      <c r="I45" s="462" t="s">
        <v>24</v>
      </c>
    </row>
    <row r="46" spans="1:9" ht="32.2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9" s="302" customFormat="1" x14ac:dyDescent="0.25">
      <c r="A47" s="245"/>
      <c r="B47" s="245"/>
      <c r="C47" s="245"/>
      <c r="D47" s="245"/>
      <c r="E47" s="245"/>
      <c r="F47" s="245"/>
      <c r="G47" s="259"/>
      <c r="H47" s="246"/>
      <c r="I47" s="324"/>
    </row>
    <row r="48" spans="1:9" ht="16.5" thickBot="1" x14ac:dyDescent="0.3">
      <c r="A48" s="422" t="s">
        <v>205</v>
      </c>
      <c r="B48" s="422"/>
      <c r="C48" s="422"/>
      <c r="D48" s="422"/>
      <c r="E48" s="422"/>
      <c r="F48" s="422"/>
      <c r="G48" s="422"/>
      <c r="H48" s="422"/>
      <c r="I48" s="422"/>
    </row>
    <row r="49" spans="1:9" ht="79.5" thickBot="1" x14ac:dyDescent="0.3">
      <c r="A49" s="12" t="s">
        <v>1</v>
      </c>
      <c r="B49" s="288" t="s">
        <v>27</v>
      </c>
      <c r="C49" s="288" t="s">
        <v>10</v>
      </c>
      <c r="D49" s="288" t="s">
        <v>4</v>
      </c>
      <c r="E49" s="288" t="s">
        <v>11</v>
      </c>
      <c r="F49" s="288" t="s">
        <v>12</v>
      </c>
      <c r="G49" s="288" t="s">
        <v>13</v>
      </c>
      <c r="H49" s="288" t="s">
        <v>7</v>
      </c>
      <c r="I49" s="15" t="s">
        <v>8</v>
      </c>
    </row>
    <row r="50" spans="1:9" ht="16.5" thickBot="1" x14ac:dyDescent="0.3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x14ac:dyDescent="0.25">
      <c r="A51" s="410" t="s">
        <v>206</v>
      </c>
      <c r="B51" s="411"/>
      <c r="C51" s="411"/>
      <c r="D51" s="411"/>
      <c r="E51" s="411"/>
      <c r="F51" s="411"/>
      <c r="G51" s="411"/>
      <c r="H51" s="411"/>
      <c r="I51" s="412"/>
    </row>
    <row r="52" spans="1:9" ht="16.5" thickBot="1" x14ac:dyDescent="0.3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62" t="s">
        <v>24</v>
      </c>
    </row>
    <row r="53" spans="1:9" ht="33.75" customHeight="1" thickBot="1" x14ac:dyDescent="0.3">
      <c r="A53" s="394" t="s">
        <v>29</v>
      </c>
      <c r="B53" s="395"/>
      <c r="C53" s="395"/>
      <c r="D53" s="395"/>
      <c r="E53" s="395"/>
      <c r="F53" s="396"/>
      <c r="G53" s="236"/>
      <c r="H53" s="23">
        <f>SUM(H52:H52)</f>
        <v>0</v>
      </c>
      <c r="I53" s="463"/>
    </row>
    <row r="55" spans="1:9" x14ac:dyDescent="0.25">
      <c r="A55" s="390" t="s">
        <v>207</v>
      </c>
      <c r="B55" s="390"/>
      <c r="C55" s="390"/>
      <c r="D55" s="390"/>
      <c r="E55" s="390"/>
      <c r="F55" s="390"/>
      <c r="G55" s="390"/>
      <c r="H55" s="390"/>
      <c r="I55" s="390"/>
    </row>
    <row r="57" spans="1:9" x14ac:dyDescent="0.25">
      <c r="B57"/>
      <c r="C57" s="35"/>
      <c r="D57" s="34"/>
      <c r="E57" s="34"/>
      <c r="F57" s="34"/>
      <c r="H57" s="34"/>
      <c r="I57" s="287"/>
    </row>
    <row r="58" spans="1:9" ht="16.5" thickBot="1" x14ac:dyDescent="0.3">
      <c r="B58"/>
      <c r="C58" s="35"/>
      <c r="D58" s="34"/>
      <c r="E58" s="34"/>
      <c r="F58" s="34"/>
      <c r="H58" s="34"/>
      <c r="I58" s="287"/>
    </row>
    <row r="59" spans="1:9" ht="16.5" thickBot="1" x14ac:dyDescent="0.3">
      <c r="A59" s="79"/>
      <c r="B59" s="80"/>
      <c r="D59" s="397" t="s">
        <v>94</v>
      </c>
      <c r="E59" s="398"/>
      <c r="F59" s="398"/>
      <c r="G59" s="399"/>
      <c r="H59" s="82" t="s">
        <v>95</v>
      </c>
      <c r="I59" s="287"/>
    </row>
    <row r="60" spans="1:9" ht="35.25" customHeight="1" x14ac:dyDescent="0.25">
      <c r="A60" s="79"/>
      <c r="B60" s="80"/>
      <c r="D60" s="237"/>
      <c r="E60" s="238"/>
      <c r="F60" s="239"/>
      <c r="G60" s="240"/>
      <c r="H60" s="241"/>
      <c r="I60" s="287"/>
    </row>
    <row r="61" spans="1:9" ht="16.5" thickBot="1" x14ac:dyDescent="0.3">
      <c r="A61" s="77"/>
      <c r="B61" s="78"/>
      <c r="D61" s="104">
        <f>SUM(H29)</f>
        <v>38426.494404966012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38426.494404966012</v>
      </c>
      <c r="I61" s="287"/>
    </row>
    <row r="62" spans="1:9" x14ac:dyDescent="0.25">
      <c r="A62" s="77"/>
      <c r="B62" s="78"/>
    </row>
    <row r="63" spans="1:9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3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3" ht="16.5" thickBot="1" x14ac:dyDescent="0.3"/>
    <row r="67" spans="1:13" ht="82.5" customHeight="1" x14ac:dyDescent="0.25">
      <c r="A67" s="36" t="s">
        <v>1</v>
      </c>
      <c r="B67" s="290" t="s">
        <v>33</v>
      </c>
      <c r="C67" s="290" t="s">
        <v>34</v>
      </c>
      <c r="D67" s="290" t="s">
        <v>35</v>
      </c>
      <c r="E67" s="290" t="s">
        <v>36</v>
      </c>
      <c r="F67" s="290" t="s">
        <v>37</v>
      </c>
      <c r="G67" s="290" t="s">
        <v>38</v>
      </c>
      <c r="H67" s="290" t="s">
        <v>39</v>
      </c>
      <c r="I67" s="38" t="s">
        <v>40</v>
      </c>
    </row>
    <row r="68" spans="1:13" ht="16.5" thickBot="1" x14ac:dyDescent="0.3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 x14ac:dyDescent="0.25">
      <c r="A69" s="387" t="s">
        <v>43</v>
      </c>
      <c r="B69" s="388"/>
      <c r="C69" s="388"/>
      <c r="D69" s="388"/>
      <c r="E69" s="388"/>
      <c r="F69" s="388"/>
      <c r="G69" s="388"/>
      <c r="H69" s="388"/>
      <c r="I69" s="389"/>
    </row>
    <row r="70" spans="1:13" x14ac:dyDescent="0.25">
      <c r="A70" s="6">
        <v>1</v>
      </c>
      <c r="B70" s="48" t="s">
        <v>50</v>
      </c>
      <c r="C70" s="7" t="s">
        <v>46</v>
      </c>
      <c r="D70" s="118"/>
      <c r="E70" s="19">
        <f>SUM(B19)</f>
        <v>468</v>
      </c>
      <c r="F70" s="21">
        <f>SUM(B20)</f>
        <v>117</v>
      </c>
      <c r="G70" s="260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 x14ac:dyDescent="0.25">
      <c r="A71" s="6">
        <v>2</v>
      </c>
      <c r="B71" s="48" t="s">
        <v>51</v>
      </c>
      <c r="C71" s="7" t="s">
        <v>47</v>
      </c>
      <c r="D71" s="152"/>
      <c r="E71" s="19">
        <f>SUM(B19)</f>
        <v>468</v>
      </c>
      <c r="F71" s="21">
        <f>SUM(B20)</f>
        <v>117</v>
      </c>
      <c r="G71" s="260">
        <f t="shared" si="0"/>
        <v>0</v>
      </c>
      <c r="H71" s="119"/>
      <c r="I71" s="106">
        <f t="shared" si="1"/>
        <v>0</v>
      </c>
      <c r="L71" s="34"/>
    </row>
    <row r="72" spans="1:13" x14ac:dyDescent="0.25">
      <c r="A72" s="6">
        <v>3</v>
      </c>
      <c r="B72" s="48" t="s">
        <v>44</v>
      </c>
      <c r="C72" s="7" t="s">
        <v>48</v>
      </c>
      <c r="D72" s="125"/>
      <c r="E72" s="19">
        <f>SUM(B19)</f>
        <v>468</v>
      </c>
      <c r="F72" s="21">
        <f>SUM(B20)</f>
        <v>117</v>
      </c>
      <c r="G72" s="260">
        <f t="shared" si="0"/>
        <v>0</v>
      </c>
      <c r="H72" s="119"/>
      <c r="I72" s="106">
        <f t="shared" si="1"/>
        <v>0</v>
      </c>
      <c r="L72" s="34"/>
    </row>
    <row r="73" spans="1:13" x14ac:dyDescent="0.25">
      <c r="A73" s="42">
        <v>4</v>
      </c>
      <c r="B73" s="49" t="s">
        <v>49</v>
      </c>
      <c r="C73" s="43" t="s">
        <v>48</v>
      </c>
      <c r="D73" s="273"/>
      <c r="E73" s="46">
        <f>SUM(B19)</f>
        <v>468</v>
      </c>
      <c r="F73" s="47">
        <f>SUM(B20)</f>
        <v>117</v>
      </c>
      <c r="G73" s="261">
        <f t="shared" si="0"/>
        <v>0</v>
      </c>
      <c r="H73" s="120"/>
      <c r="I73" s="107">
        <f t="shared" si="1"/>
        <v>0</v>
      </c>
      <c r="L73" s="34"/>
    </row>
    <row r="74" spans="1:13" x14ac:dyDescent="0.25">
      <c r="A74" s="6">
        <v>5</v>
      </c>
      <c r="B74" s="48" t="s">
        <v>45</v>
      </c>
      <c r="C74" s="7" t="s">
        <v>48</v>
      </c>
      <c r="D74" s="152"/>
      <c r="E74" s="19">
        <f>SUM(B19)</f>
        <v>468</v>
      </c>
      <c r="F74" s="21">
        <f>SUM(B20)</f>
        <v>117</v>
      </c>
      <c r="G74" s="260">
        <f t="shared" si="0"/>
        <v>0</v>
      </c>
      <c r="H74" s="119"/>
      <c r="I74" s="106">
        <f t="shared" si="1"/>
        <v>0</v>
      </c>
      <c r="L74" s="34"/>
    </row>
    <row r="75" spans="1:13" ht="16.5" thickBot="1" x14ac:dyDescent="0.3">
      <c r="A75" s="42">
        <v>6</v>
      </c>
      <c r="B75" s="49" t="s">
        <v>109</v>
      </c>
      <c r="C75" s="43" t="s">
        <v>48</v>
      </c>
      <c r="D75" s="273"/>
      <c r="E75" s="46">
        <f>SUM(B19)</f>
        <v>468</v>
      </c>
      <c r="F75" s="47">
        <f>SUM(B20)</f>
        <v>117</v>
      </c>
      <c r="G75" s="261">
        <f t="shared" si="0"/>
        <v>0</v>
      </c>
      <c r="H75" s="120"/>
      <c r="I75" s="107">
        <f t="shared" si="1"/>
        <v>0</v>
      </c>
      <c r="L75" s="34"/>
      <c r="M75" s="34"/>
    </row>
    <row r="76" spans="1:13" ht="32.25" customHeight="1" thickBot="1" x14ac:dyDescent="0.3">
      <c r="A76" s="394" t="s">
        <v>58</v>
      </c>
      <c r="B76" s="395"/>
      <c r="C76" s="395"/>
      <c r="D76" s="395"/>
      <c r="E76" s="395"/>
      <c r="F76" s="395"/>
      <c r="G76" s="396"/>
      <c r="H76" s="23"/>
      <c r="I76" s="108">
        <v>0</v>
      </c>
    </row>
    <row r="77" spans="1:13" x14ac:dyDescent="0.25">
      <c r="D77" s="296"/>
      <c r="E77" s="34"/>
      <c r="F77" s="34"/>
    </row>
    <row r="78" spans="1:13" x14ac:dyDescent="0.25">
      <c r="A78" s="390" t="s">
        <v>52</v>
      </c>
      <c r="B78" s="390"/>
      <c r="C78" s="390"/>
      <c r="D78" s="390"/>
      <c r="E78" s="390"/>
      <c r="F78" s="390"/>
      <c r="G78" s="390"/>
      <c r="H78" s="390"/>
      <c r="I78" s="390"/>
    </row>
    <row r="79" spans="1:13" ht="16.5" thickBot="1" x14ac:dyDescent="0.3"/>
    <row r="80" spans="1:13" ht="78" customHeight="1" x14ac:dyDescent="0.25">
      <c r="A80" s="36" t="s">
        <v>1</v>
      </c>
      <c r="B80" s="290" t="s">
        <v>33</v>
      </c>
      <c r="C80" s="290" t="s">
        <v>34</v>
      </c>
      <c r="D80" s="290" t="s">
        <v>35</v>
      </c>
      <c r="E80" s="290" t="s">
        <v>36</v>
      </c>
      <c r="F80" s="290" t="s">
        <v>37</v>
      </c>
      <c r="G80" s="290" t="s">
        <v>38</v>
      </c>
      <c r="H80" s="290" t="s">
        <v>39</v>
      </c>
      <c r="I80" s="38" t="s">
        <v>40</v>
      </c>
    </row>
    <row r="81" spans="1:10" ht="16.5" thickBot="1" x14ac:dyDescent="0.3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 x14ac:dyDescent="0.25">
      <c r="A82" s="391" t="s">
        <v>53</v>
      </c>
      <c r="B82" s="392"/>
      <c r="C82" s="392"/>
      <c r="D82" s="392"/>
      <c r="E82" s="392"/>
      <c r="F82" s="392"/>
      <c r="G82" s="392"/>
      <c r="H82" s="392"/>
      <c r="I82" s="393"/>
    </row>
    <row r="83" spans="1:10" ht="16.5" thickBot="1" x14ac:dyDescent="0.3">
      <c r="A83" s="6">
        <v>1</v>
      </c>
      <c r="B83" s="50"/>
      <c r="C83" s="29" t="s">
        <v>111</v>
      </c>
      <c r="D83" s="118">
        <v>1</v>
      </c>
      <c r="E83" s="19">
        <f>SUM(B19)</f>
        <v>468</v>
      </c>
      <c r="F83" s="21">
        <f>SUM(B20)</f>
        <v>117</v>
      </c>
      <c r="G83" s="7">
        <f>D83*F83/E83</f>
        <v>0.25</v>
      </c>
      <c r="H83" s="119"/>
      <c r="I83" s="106">
        <f>G83*H83</f>
        <v>0</v>
      </c>
    </row>
    <row r="84" spans="1:10" ht="34.5" customHeight="1" thickBot="1" x14ac:dyDescent="0.3">
      <c r="A84" s="394" t="s">
        <v>59</v>
      </c>
      <c r="B84" s="395"/>
      <c r="C84" s="395"/>
      <c r="D84" s="395"/>
      <c r="E84" s="395"/>
      <c r="F84" s="395"/>
      <c r="G84" s="396"/>
      <c r="H84" s="23"/>
      <c r="I84" s="108">
        <v>0</v>
      </c>
    </row>
    <row r="86" spans="1:10" x14ac:dyDescent="0.25">
      <c r="A86" s="390" t="s">
        <v>54</v>
      </c>
      <c r="B86" s="390"/>
      <c r="C86" s="390"/>
      <c r="D86" s="390"/>
      <c r="E86" s="390"/>
      <c r="F86" s="390"/>
      <c r="G86" s="390"/>
      <c r="H86" s="390"/>
      <c r="I86" s="390"/>
    </row>
    <row r="87" spans="1:10" ht="16.5" thickBot="1" x14ac:dyDescent="0.3"/>
    <row r="88" spans="1:10" ht="82.5" customHeight="1" x14ac:dyDescent="0.25">
      <c r="A88" s="36" t="s">
        <v>1</v>
      </c>
      <c r="B88" s="290" t="s">
        <v>33</v>
      </c>
      <c r="C88" s="290" t="s">
        <v>34</v>
      </c>
      <c r="D88" s="290" t="s">
        <v>35</v>
      </c>
      <c r="E88" s="290" t="s">
        <v>36</v>
      </c>
      <c r="F88" s="290" t="s">
        <v>37</v>
      </c>
      <c r="G88" s="290" t="s">
        <v>38</v>
      </c>
      <c r="H88" s="290" t="s">
        <v>39</v>
      </c>
      <c r="I88" s="38" t="s">
        <v>40</v>
      </c>
    </row>
    <row r="89" spans="1:10" ht="16.5" thickBot="1" x14ac:dyDescent="0.3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 x14ac:dyDescent="0.25">
      <c r="A90" s="391" t="s">
        <v>55</v>
      </c>
      <c r="B90" s="392"/>
      <c r="C90" s="392"/>
      <c r="D90" s="392"/>
      <c r="E90" s="392"/>
      <c r="F90" s="392"/>
      <c r="G90" s="392"/>
      <c r="H90" s="392"/>
      <c r="I90" s="393"/>
    </row>
    <row r="91" spans="1:10" ht="16.5" thickBot="1" x14ac:dyDescent="0.3">
      <c r="A91" s="6" t="s">
        <v>138</v>
      </c>
      <c r="B91" s="51" t="s">
        <v>138</v>
      </c>
      <c r="C91" s="29" t="s">
        <v>138</v>
      </c>
      <c r="D91" s="29">
        <v>0</v>
      </c>
      <c r="E91" s="19">
        <f>SUM(B19)</f>
        <v>468</v>
      </c>
      <c r="F91" s="21">
        <f>SUM(B20)</f>
        <v>117</v>
      </c>
      <c r="G91" s="7">
        <f>D91*F91/E91</f>
        <v>0</v>
      </c>
      <c r="H91" s="29">
        <v>0</v>
      </c>
      <c r="I91" s="106">
        <f>G91*H91</f>
        <v>0</v>
      </c>
    </row>
    <row r="92" spans="1:10" ht="30" customHeight="1" thickBot="1" x14ac:dyDescent="0.3">
      <c r="A92" s="394" t="s">
        <v>60</v>
      </c>
      <c r="B92" s="395"/>
      <c r="C92" s="395"/>
      <c r="D92" s="395"/>
      <c r="E92" s="395"/>
      <c r="F92" s="395"/>
      <c r="G92" s="396"/>
      <c r="H92" s="23"/>
      <c r="I92" s="108">
        <v>0</v>
      </c>
    </row>
    <row r="94" spans="1:10" x14ac:dyDescent="0.25">
      <c r="A94" s="390" t="s">
        <v>56</v>
      </c>
      <c r="B94" s="390"/>
      <c r="C94" s="390"/>
      <c r="D94" s="390"/>
      <c r="E94" s="390"/>
      <c r="F94" s="390"/>
      <c r="G94" s="390"/>
      <c r="H94" s="390"/>
      <c r="I94" s="390"/>
    </row>
    <row r="95" spans="1:10" ht="16.5" thickBot="1" x14ac:dyDescent="0.3"/>
    <row r="96" spans="1:10" ht="80.25" customHeight="1" x14ac:dyDescent="0.25">
      <c r="A96" s="36" t="s">
        <v>1</v>
      </c>
      <c r="B96" s="290" t="s">
        <v>33</v>
      </c>
      <c r="C96" s="290" t="s">
        <v>34</v>
      </c>
      <c r="D96" s="290" t="s">
        <v>35</v>
      </c>
      <c r="E96" s="290" t="s">
        <v>36</v>
      </c>
      <c r="F96" s="290" t="s">
        <v>37</v>
      </c>
      <c r="G96" s="290" t="s">
        <v>38</v>
      </c>
      <c r="H96" s="290" t="s">
        <v>39</v>
      </c>
      <c r="I96" s="52" t="s">
        <v>40</v>
      </c>
      <c r="J96" s="54" t="s">
        <v>64</v>
      </c>
    </row>
    <row r="97" spans="1:12" ht="16.5" thickBot="1" x14ac:dyDescent="0.3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 x14ac:dyDescent="0.25">
      <c r="A98" s="391" t="s">
        <v>57</v>
      </c>
      <c r="B98" s="392"/>
      <c r="C98" s="392"/>
      <c r="D98" s="392"/>
      <c r="E98" s="392"/>
      <c r="F98" s="392"/>
      <c r="G98" s="392"/>
      <c r="H98" s="392"/>
      <c r="I98" s="392"/>
      <c r="J98" s="55"/>
    </row>
    <row r="99" spans="1:12" ht="16.5" thickBot="1" x14ac:dyDescent="0.3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468</v>
      </c>
      <c r="F99" s="21">
        <f>SUM(B20)</f>
        <v>117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0.75" customHeight="1" thickBot="1" x14ac:dyDescent="0.3">
      <c r="A100" s="394" t="s">
        <v>61</v>
      </c>
      <c r="B100" s="395"/>
      <c r="C100" s="395"/>
      <c r="D100" s="395"/>
      <c r="E100" s="395"/>
      <c r="F100" s="395"/>
      <c r="G100" s="396"/>
      <c r="H100" s="23"/>
      <c r="I100" s="23">
        <v>0</v>
      </c>
      <c r="J100" s="122"/>
    </row>
    <row r="102" spans="1:12" x14ac:dyDescent="0.25">
      <c r="A102" s="390" t="s">
        <v>62</v>
      </c>
      <c r="B102" s="390"/>
      <c r="C102" s="390"/>
      <c r="D102" s="390"/>
      <c r="E102" s="390"/>
      <c r="F102" s="390"/>
      <c r="G102" s="390"/>
      <c r="H102" s="390"/>
      <c r="I102" s="390"/>
    </row>
    <row r="103" spans="1:12" ht="16.5" thickBot="1" x14ac:dyDescent="0.3"/>
    <row r="104" spans="1:12" ht="84" customHeight="1" x14ac:dyDescent="0.25">
      <c r="A104" s="36" t="s">
        <v>1</v>
      </c>
      <c r="B104" s="290" t="s">
        <v>33</v>
      </c>
      <c r="C104" s="290" t="s">
        <v>34</v>
      </c>
      <c r="D104" s="290" t="s">
        <v>35</v>
      </c>
      <c r="E104" s="290" t="s">
        <v>36</v>
      </c>
      <c r="F104" s="290" t="s">
        <v>37</v>
      </c>
      <c r="G104" s="290" t="s">
        <v>38</v>
      </c>
      <c r="H104" s="290" t="s">
        <v>39</v>
      </c>
      <c r="I104" s="52" t="s">
        <v>40</v>
      </c>
      <c r="J104" s="54" t="s">
        <v>64</v>
      </c>
    </row>
    <row r="105" spans="1:12" ht="16.5" thickBot="1" x14ac:dyDescent="0.3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 x14ac:dyDescent="0.25">
      <c r="A106" s="391" t="s">
        <v>63</v>
      </c>
      <c r="B106" s="392"/>
      <c r="C106" s="392"/>
      <c r="D106" s="392"/>
      <c r="E106" s="392"/>
      <c r="F106" s="392"/>
      <c r="G106" s="392"/>
      <c r="H106" s="392"/>
      <c r="I106" s="392"/>
      <c r="J106" s="393"/>
    </row>
    <row r="107" spans="1:12" ht="16.5" thickBot="1" x14ac:dyDescent="0.3">
      <c r="A107" s="6">
        <v>1</v>
      </c>
      <c r="B107" s="50"/>
      <c r="C107" s="29" t="s">
        <v>111</v>
      </c>
      <c r="D107" s="118"/>
      <c r="E107" s="19">
        <f>SUM(B19)</f>
        <v>468</v>
      </c>
      <c r="F107" s="21">
        <f>SUM(B20)</f>
        <v>117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4.5" customHeight="1" thickBot="1" x14ac:dyDescent="0.3">
      <c r="A108" s="394" t="s">
        <v>66</v>
      </c>
      <c r="B108" s="395"/>
      <c r="C108" s="395"/>
      <c r="D108" s="395"/>
      <c r="E108" s="395"/>
      <c r="F108" s="395"/>
      <c r="G108" s="396"/>
      <c r="H108" s="23"/>
      <c r="I108" s="286">
        <v>0</v>
      </c>
      <c r="J108" s="122"/>
    </row>
    <row r="110" spans="1:12" x14ac:dyDescent="0.25">
      <c r="A110" s="390" t="s">
        <v>67</v>
      </c>
      <c r="B110" s="390"/>
      <c r="C110" s="390"/>
      <c r="D110" s="390"/>
      <c r="E110" s="390"/>
      <c r="F110" s="390"/>
      <c r="G110" s="390"/>
      <c r="H110" s="390"/>
      <c r="I110" s="390"/>
    </row>
    <row r="111" spans="1:12" ht="16.5" thickBot="1" x14ac:dyDescent="0.3"/>
    <row r="112" spans="1:12" ht="79.5" customHeight="1" x14ac:dyDescent="0.25">
      <c r="A112" s="36" t="s">
        <v>1</v>
      </c>
      <c r="B112" s="290" t="s">
        <v>163</v>
      </c>
      <c r="C112" s="290" t="s">
        <v>34</v>
      </c>
      <c r="D112" s="290" t="s">
        <v>69</v>
      </c>
      <c r="E112" s="290" t="s">
        <v>36</v>
      </c>
      <c r="F112" s="290" t="s">
        <v>37</v>
      </c>
      <c r="G112" s="290" t="s">
        <v>38</v>
      </c>
      <c r="H112" s="290" t="s">
        <v>39</v>
      </c>
      <c r="I112" s="38" t="s">
        <v>40</v>
      </c>
    </row>
    <row r="113" spans="1:20" ht="16.5" thickBot="1" x14ac:dyDescent="0.3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 x14ac:dyDescent="0.25">
      <c r="A114" s="391" t="s">
        <v>68</v>
      </c>
      <c r="B114" s="392"/>
      <c r="C114" s="392"/>
      <c r="D114" s="392"/>
      <c r="E114" s="392"/>
      <c r="F114" s="392"/>
      <c r="G114" s="392"/>
      <c r="H114" s="392"/>
      <c r="I114" s="393"/>
    </row>
    <row r="115" spans="1:20" ht="45.75" thickBot="1" x14ac:dyDescent="0.3">
      <c r="A115" s="6">
        <v>1</v>
      </c>
      <c r="B115" s="379" t="s">
        <v>283</v>
      </c>
      <c r="C115" s="29" t="s">
        <v>135</v>
      </c>
      <c r="D115" s="118">
        <v>1</v>
      </c>
      <c r="E115" s="19">
        <v>4650</v>
      </c>
      <c r="F115" s="21">
        <f>SUM(B20)</f>
        <v>117</v>
      </c>
      <c r="G115" s="194">
        <f>D115*F115/E115</f>
        <v>2.5161290322580646E-2</v>
      </c>
      <c r="H115" s="119">
        <v>256765</v>
      </c>
      <c r="I115" s="106">
        <f>G115*H115</f>
        <v>6460.5387096774193</v>
      </c>
      <c r="L115" s="34">
        <f>D115*H115</f>
        <v>256765</v>
      </c>
      <c r="M115" s="34">
        <f>L115*12</f>
        <v>3081180</v>
      </c>
      <c r="N115" s="34"/>
      <c r="O115" s="34">
        <f>M115/11</f>
        <v>280107.27272727271</v>
      </c>
      <c r="R115" s="222"/>
      <c r="T115" s="34"/>
    </row>
    <row r="116" spans="1:20" ht="31.5" customHeight="1" thickBot="1" x14ac:dyDescent="0.3">
      <c r="A116" s="394" t="s">
        <v>70</v>
      </c>
      <c r="B116" s="395"/>
      <c r="C116" s="395"/>
      <c r="D116" s="395"/>
      <c r="E116" s="395"/>
      <c r="F116" s="395"/>
      <c r="G116" s="396"/>
      <c r="H116" s="23"/>
      <c r="I116" s="160">
        <f>SUM(I115:I115)</f>
        <v>6460.5387096774193</v>
      </c>
      <c r="L116" s="201">
        <f>SUM(L115:L115)</f>
        <v>256765</v>
      </c>
      <c r="M116" s="201">
        <f>SUM(M115:M115)</f>
        <v>3081180</v>
      </c>
      <c r="N116" s="201"/>
      <c r="O116" s="201">
        <f>SUM(O115:O115)</f>
        <v>280107.27272727271</v>
      </c>
      <c r="P116" s="307"/>
      <c r="Q116" s="201">
        <f>SUM(H115:H115)</f>
        <v>256765</v>
      </c>
    </row>
    <row r="118" spans="1:20" x14ac:dyDescent="0.25">
      <c r="A118" s="390" t="s">
        <v>71</v>
      </c>
      <c r="B118" s="390"/>
      <c r="C118" s="390"/>
      <c r="D118" s="390"/>
      <c r="E118" s="390"/>
      <c r="F118" s="390"/>
      <c r="G118" s="390"/>
      <c r="H118" s="390"/>
      <c r="I118" s="390"/>
    </row>
    <row r="119" spans="1:20" ht="16.5" thickBot="1" x14ac:dyDescent="0.3"/>
    <row r="120" spans="1:20" ht="81.75" customHeight="1" x14ac:dyDescent="0.25">
      <c r="A120" s="36" t="s">
        <v>1</v>
      </c>
      <c r="B120" s="290" t="s">
        <v>33</v>
      </c>
      <c r="C120" s="290" t="s">
        <v>34</v>
      </c>
      <c r="D120" s="290" t="s">
        <v>69</v>
      </c>
      <c r="E120" s="290" t="s">
        <v>36</v>
      </c>
      <c r="F120" s="290" t="s">
        <v>37</v>
      </c>
      <c r="G120" s="290" t="s">
        <v>38</v>
      </c>
      <c r="H120" s="290" t="s">
        <v>39</v>
      </c>
      <c r="I120" s="38" t="s">
        <v>40</v>
      </c>
    </row>
    <row r="121" spans="1:20" ht="16.5" thickBot="1" x14ac:dyDescent="0.3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 x14ac:dyDescent="0.25">
      <c r="A122" s="391" t="s">
        <v>72</v>
      </c>
      <c r="B122" s="392"/>
      <c r="C122" s="392"/>
      <c r="D122" s="392"/>
      <c r="E122" s="392"/>
      <c r="F122" s="392"/>
      <c r="G122" s="392"/>
      <c r="H122" s="392"/>
      <c r="I122" s="393"/>
    </row>
    <row r="123" spans="1:20" x14ac:dyDescent="0.25">
      <c r="A123" s="6">
        <v>1</v>
      </c>
      <c r="B123" s="209" t="s">
        <v>270</v>
      </c>
      <c r="C123" s="29" t="s">
        <v>111</v>
      </c>
      <c r="D123" s="118">
        <v>4</v>
      </c>
      <c r="E123" s="19">
        <f>SUM(B19)</f>
        <v>468</v>
      </c>
      <c r="F123" s="21">
        <f>SUM(B20)</f>
        <v>117</v>
      </c>
      <c r="G123" s="7">
        <f>D123*F123/E123</f>
        <v>1</v>
      </c>
      <c r="H123" s="119">
        <v>50000</v>
      </c>
      <c r="I123" s="106">
        <f>G123*H123</f>
        <v>50000</v>
      </c>
      <c r="L123" s="34">
        <f>D123*H123</f>
        <v>200000</v>
      </c>
    </row>
    <row r="124" spans="1:20" x14ac:dyDescent="0.25">
      <c r="A124" s="6">
        <v>2</v>
      </c>
      <c r="B124" s="209"/>
      <c r="C124" s="29" t="s">
        <v>111</v>
      </c>
      <c r="D124" s="118">
        <v>1</v>
      </c>
      <c r="E124" s="19">
        <f>SUM(B19)</f>
        <v>468</v>
      </c>
      <c r="F124" s="21">
        <f>SUM(B20)</f>
        <v>117</v>
      </c>
      <c r="G124" s="7">
        <f t="shared" ref="G124:G126" si="2">D124*F124/E124</f>
        <v>0.25</v>
      </c>
      <c r="H124" s="119"/>
      <c r="I124" s="106">
        <f t="shared" ref="I124:I126" si="3">G124*H124</f>
        <v>0</v>
      </c>
      <c r="L124" s="34">
        <f t="shared" ref="L124:L126" si="4">D124*H124</f>
        <v>0</v>
      </c>
    </row>
    <row r="125" spans="1:20" x14ac:dyDescent="0.25">
      <c r="A125" s="42">
        <v>3</v>
      </c>
      <c r="B125" s="209"/>
      <c r="C125" s="29" t="s">
        <v>111</v>
      </c>
      <c r="D125" s="118">
        <v>1</v>
      </c>
      <c r="E125" s="19">
        <f>SUM(B19)</f>
        <v>468</v>
      </c>
      <c r="F125" s="21">
        <f>SUM(B20)</f>
        <v>117</v>
      </c>
      <c r="G125" s="7">
        <f t="shared" si="2"/>
        <v>0.25</v>
      </c>
      <c r="H125" s="119"/>
      <c r="I125" s="106">
        <f t="shared" si="3"/>
        <v>0</v>
      </c>
      <c r="L125" s="34">
        <f t="shared" si="4"/>
        <v>0</v>
      </c>
    </row>
    <row r="126" spans="1:20" ht="16.5" thickBot="1" x14ac:dyDescent="0.3">
      <c r="A126" s="227">
        <v>4</v>
      </c>
      <c r="B126" s="209"/>
      <c r="C126" s="29" t="s">
        <v>111</v>
      </c>
      <c r="D126" s="118">
        <v>1</v>
      </c>
      <c r="E126" s="19">
        <f>SUM(B19)</f>
        <v>468</v>
      </c>
      <c r="F126" s="21">
        <f>SUM(B20)</f>
        <v>117</v>
      </c>
      <c r="G126" s="7">
        <f t="shared" si="2"/>
        <v>0.25</v>
      </c>
      <c r="H126" s="119"/>
      <c r="I126" s="106">
        <f t="shared" si="3"/>
        <v>0</v>
      </c>
      <c r="L126" s="34">
        <f t="shared" si="4"/>
        <v>0</v>
      </c>
    </row>
    <row r="127" spans="1:20" ht="30.75" customHeight="1" thickBot="1" x14ac:dyDescent="0.3">
      <c r="A127" s="394" t="s">
        <v>73</v>
      </c>
      <c r="B127" s="395"/>
      <c r="C127" s="395"/>
      <c r="D127" s="395"/>
      <c r="E127" s="395"/>
      <c r="F127" s="395"/>
      <c r="G127" s="396"/>
      <c r="H127" s="23"/>
      <c r="I127" s="108">
        <f>SUM(I123:I126)</f>
        <v>50000</v>
      </c>
      <c r="L127" s="201">
        <f>SUM(L123:L126)</f>
        <v>200000</v>
      </c>
    </row>
    <row r="128" spans="1:20" s="302" customFormat="1" x14ac:dyDescent="0.25">
      <c r="A128" s="245"/>
      <c r="B128" s="245"/>
      <c r="C128" s="245"/>
      <c r="D128" s="245"/>
      <c r="E128" s="245"/>
      <c r="F128" s="245"/>
      <c r="G128" s="245"/>
      <c r="H128" s="246"/>
      <c r="I128" s="246"/>
      <c r="L128" s="201"/>
    </row>
    <row r="129" spans="1:12" x14ac:dyDescent="0.25">
      <c r="A129" s="422" t="s">
        <v>208</v>
      </c>
      <c r="B129" s="422"/>
      <c r="C129" s="422"/>
      <c r="D129" s="422"/>
      <c r="E129" s="422"/>
      <c r="F129" s="422"/>
      <c r="G129" s="422"/>
      <c r="H129" s="422"/>
      <c r="I129" s="422"/>
      <c r="L129" s="201"/>
    </row>
    <row r="130" spans="1:12" ht="16.5" thickBot="1" x14ac:dyDescent="0.3">
      <c r="L130" s="201"/>
    </row>
    <row r="131" spans="1:12" ht="80.25" customHeight="1" x14ac:dyDescent="0.25">
      <c r="A131" s="36" t="s">
        <v>1</v>
      </c>
      <c r="B131" s="290" t="s">
        <v>33</v>
      </c>
      <c r="C131" s="290" t="s">
        <v>34</v>
      </c>
      <c r="D131" s="290" t="s">
        <v>69</v>
      </c>
      <c r="E131" s="290" t="s">
        <v>36</v>
      </c>
      <c r="F131" s="290" t="s">
        <v>37</v>
      </c>
      <c r="G131" s="290" t="s">
        <v>38</v>
      </c>
      <c r="H131" s="290" t="s">
        <v>39</v>
      </c>
      <c r="I131" s="38" t="s">
        <v>40</v>
      </c>
      <c r="L131" s="201"/>
    </row>
    <row r="132" spans="1:12" ht="16.5" thickBot="1" x14ac:dyDescent="0.3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 x14ac:dyDescent="0.25">
      <c r="A133" s="391" t="s">
        <v>209</v>
      </c>
      <c r="B133" s="392"/>
      <c r="C133" s="392"/>
      <c r="D133" s="392"/>
      <c r="E133" s="392"/>
      <c r="F133" s="392"/>
      <c r="G133" s="392"/>
      <c r="H133" s="392"/>
      <c r="I133" s="393"/>
      <c r="L133" s="201"/>
    </row>
    <row r="134" spans="1:12" ht="16.5" thickBot="1" x14ac:dyDescent="0.3">
      <c r="A134" s="28" t="s">
        <v>138</v>
      </c>
      <c r="B134" s="247" t="s">
        <v>138</v>
      </c>
      <c r="C134" s="29" t="s">
        <v>138</v>
      </c>
      <c r="D134" s="118">
        <v>0</v>
      </c>
      <c r="E134" s="19">
        <f>SUM(B19)</f>
        <v>468</v>
      </c>
      <c r="F134" s="21">
        <f>SUM(B20)</f>
        <v>117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0" customHeight="1" thickBot="1" x14ac:dyDescent="0.3">
      <c r="A135" s="394" t="s">
        <v>73</v>
      </c>
      <c r="B135" s="395"/>
      <c r="C135" s="395"/>
      <c r="D135" s="395"/>
      <c r="E135" s="395"/>
      <c r="F135" s="395"/>
      <c r="G135" s="396"/>
      <c r="H135" s="23"/>
      <c r="I135" s="108">
        <v>0</v>
      </c>
      <c r="L135" s="201"/>
    </row>
    <row r="137" spans="1:12" x14ac:dyDescent="0.25">
      <c r="A137" s="401" t="s">
        <v>74</v>
      </c>
      <c r="B137" s="401"/>
      <c r="C137" s="401"/>
      <c r="D137" s="401"/>
      <c r="E137" s="401"/>
      <c r="F137" s="401"/>
      <c r="G137" s="401"/>
      <c r="H137" s="401"/>
      <c r="I137" s="401"/>
      <c r="J137" s="401"/>
    </row>
    <row r="139" spans="1:12" x14ac:dyDescent="0.25">
      <c r="F139" s="35"/>
      <c r="G139" s="59"/>
    </row>
    <row r="140" spans="1:12" ht="16.5" thickBot="1" x14ac:dyDescent="0.3"/>
    <row r="141" spans="1:12" x14ac:dyDescent="0.25">
      <c r="A141" s="79"/>
      <c r="B141" s="423" t="s">
        <v>96</v>
      </c>
      <c r="C141" s="424"/>
      <c r="D141" s="424"/>
      <c r="E141" s="424"/>
      <c r="F141" s="424"/>
      <c r="G141" s="424"/>
      <c r="H141" s="424"/>
      <c r="I141" s="425"/>
      <c r="J141" s="83" t="s">
        <v>95</v>
      </c>
    </row>
    <row r="142" spans="1:12" ht="31.5" customHeight="1" x14ac:dyDescent="0.25">
      <c r="A142" s="79"/>
      <c r="B142" s="81"/>
      <c r="C142" s="76"/>
      <c r="D142" s="76"/>
      <c r="E142" s="76"/>
      <c r="F142" s="76"/>
      <c r="G142" s="76"/>
      <c r="H142" s="248"/>
      <c r="I142" s="249"/>
      <c r="J142" s="84"/>
    </row>
    <row r="143" spans="1:12" ht="16.5" thickBot="1" x14ac:dyDescent="0.3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6460.5387096774193</v>
      </c>
      <c r="H143" s="250">
        <f>I127</f>
        <v>50000</v>
      </c>
      <c r="I143" s="243">
        <f>I135</f>
        <v>0</v>
      </c>
      <c r="J143" s="113">
        <f>SUM(B143:I143)</f>
        <v>56460.538709677421</v>
      </c>
    </row>
    <row r="155" spans="10:10" x14ac:dyDescent="0.25">
      <c r="J155" s="295"/>
    </row>
  </sheetData>
  <mergeCells count="63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1:I51"/>
    <mergeCell ref="I52:I53"/>
    <mergeCell ref="A53:F53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129:I129"/>
    <mergeCell ref="A133:I133"/>
    <mergeCell ref="A135:G135"/>
    <mergeCell ref="A137:J137"/>
    <mergeCell ref="B141:I141"/>
  </mergeCells>
  <printOptions horizontalCentered="1"/>
  <pageMargins left="0.39370078740157483" right="0.39370078740157483" top="0.19685039370078741" bottom="0.19685039370078741" header="0" footer="0"/>
  <pageSetup paperSize="9" scale="67" orientation="landscape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56321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6321" r:id="rId4"/>
      </mc:Fallback>
    </mc:AlternateContent>
    <mc:AlternateContent xmlns:mc="http://schemas.openxmlformats.org/markup-compatibility/2006">
      <mc:Choice Requires="x14">
        <oleObject progId="Equation.3" shapeId="56322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6322" r:id="rId6"/>
      </mc:Fallback>
    </mc:AlternateContent>
    <mc:AlternateContent xmlns:mc="http://schemas.openxmlformats.org/markup-compatibility/2006">
      <mc:Choice Requires="x14">
        <oleObject progId="Equation.3" shapeId="56323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6323" r:id="rId8"/>
      </mc:Fallback>
    </mc:AlternateContent>
    <mc:AlternateContent xmlns:mc="http://schemas.openxmlformats.org/markup-compatibility/2006">
      <mc:Choice Requires="x14">
        <oleObject progId="Equation.3" shapeId="56324" r:id="rId10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56324" r:id="rId10"/>
      </mc:Fallback>
    </mc:AlternateContent>
    <mc:AlternateContent xmlns:mc="http://schemas.openxmlformats.org/markup-compatibility/2006">
      <mc:Choice Requires="x14">
        <oleObject progId="Equation.3" shapeId="56325" r:id="rId12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56325" r:id="rId12"/>
      </mc:Fallback>
    </mc:AlternateContent>
    <mc:AlternateContent xmlns:mc="http://schemas.openxmlformats.org/markup-compatibility/2006">
      <mc:Choice Requires="x14">
        <oleObject progId="Equation.3" shapeId="56326" r:id="rId14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56326" r:id="rId14"/>
      </mc:Fallback>
    </mc:AlternateContent>
    <mc:AlternateContent xmlns:mc="http://schemas.openxmlformats.org/markup-compatibility/2006">
      <mc:Choice Requires="x14">
        <oleObject progId="Equation.3" shapeId="56327" r:id="rId16">
          <objectPr defaultSize="0" autoPict="0" r:id="rId17">
            <anchor moveWithCells="1" sizeWithCells="1">
              <from>
                <xdr:col>7</xdr:col>
                <xdr:colOff>390525</xdr:colOff>
                <xdr:row>115</xdr:row>
                <xdr:rowOff>76200</xdr:rowOff>
              </from>
              <to>
                <xdr:col>7</xdr:col>
                <xdr:colOff>742950</xdr:colOff>
                <xdr:row>115</xdr:row>
                <xdr:rowOff>314325</xdr:rowOff>
              </to>
            </anchor>
          </objectPr>
        </oleObject>
      </mc:Choice>
      <mc:Fallback>
        <oleObject progId="Equation.3" shapeId="56327" r:id="rId16"/>
      </mc:Fallback>
    </mc:AlternateContent>
    <mc:AlternateContent xmlns:mc="http://schemas.openxmlformats.org/markup-compatibility/2006">
      <mc:Choice Requires="x14">
        <oleObject progId="Equation.3" shapeId="56328" r:id="rId18">
          <objectPr defaultSize="0" autoPict="0" r:id="rId19">
            <anchor moveWithCells="1" sizeWithCells="1">
              <from>
                <xdr:col>7</xdr:col>
                <xdr:colOff>419100</xdr:colOff>
                <xdr:row>126</xdr:row>
                <xdr:rowOff>76200</xdr:rowOff>
              </from>
              <to>
                <xdr:col>7</xdr:col>
                <xdr:colOff>790575</xdr:colOff>
                <xdr:row>126</xdr:row>
                <xdr:rowOff>314325</xdr:rowOff>
              </to>
            </anchor>
          </objectPr>
        </oleObject>
      </mc:Choice>
      <mc:Fallback>
        <oleObject progId="Equation.3" shapeId="56328" r:id="rId18"/>
      </mc:Fallback>
    </mc:AlternateContent>
    <mc:AlternateContent xmlns:mc="http://schemas.openxmlformats.org/markup-compatibility/2006">
      <mc:Choice Requires="x14">
        <oleObject progId="Equation.3" shapeId="56329" r:id="rId20">
          <objectPr defaultSize="0" autoPict="0" r:id="rId21">
            <anchor moveWithCells="1" sizeWithCells="1">
              <from>
                <xdr:col>4</xdr:col>
                <xdr:colOff>457200</xdr:colOff>
                <xdr:row>145</xdr:row>
                <xdr:rowOff>0</xdr:rowOff>
              </from>
              <to>
                <xdr:col>5</xdr:col>
                <xdr:colOff>552450</xdr:colOff>
                <xdr:row>145</xdr:row>
                <xdr:rowOff>0</xdr:rowOff>
              </to>
            </anchor>
          </objectPr>
        </oleObject>
      </mc:Choice>
      <mc:Fallback>
        <oleObject progId="Equation.3" shapeId="56329" r:id="rId20"/>
      </mc:Fallback>
    </mc:AlternateContent>
    <mc:AlternateContent xmlns:mc="http://schemas.openxmlformats.org/markup-compatibility/2006">
      <mc:Choice Requires="x14">
        <oleObject progId="Equation.3" shapeId="56330" r:id="rId22">
          <objectPr defaultSize="0" autoPict="0" r:id="rId23">
            <anchor moveWithCells="1" sizeWithCells="1">
              <from>
                <xdr:col>4</xdr:col>
                <xdr:colOff>409575</xdr:colOff>
                <xdr:row>145</xdr:row>
                <xdr:rowOff>0</xdr:rowOff>
              </from>
              <to>
                <xdr:col>4</xdr:col>
                <xdr:colOff>752475</xdr:colOff>
                <xdr:row>145</xdr:row>
                <xdr:rowOff>0</xdr:rowOff>
              </to>
            </anchor>
          </objectPr>
        </oleObject>
      </mc:Choice>
      <mc:Fallback>
        <oleObject progId="Equation.3" shapeId="56330" r:id="rId22"/>
      </mc:Fallback>
    </mc:AlternateContent>
    <mc:AlternateContent xmlns:mc="http://schemas.openxmlformats.org/markup-compatibility/2006">
      <mc:Choice Requires="x14">
        <oleObject progId="Equation.3" shapeId="56331" r:id="rId24">
          <objectPr defaultSize="0" autoPict="0" r:id="rId25">
            <anchor moveWithCells="1" sizeWithCells="1">
              <from>
                <xdr:col>3</xdr:col>
                <xdr:colOff>361950</xdr:colOff>
                <xdr:row>145</xdr:row>
                <xdr:rowOff>0</xdr:rowOff>
              </from>
              <to>
                <xdr:col>3</xdr:col>
                <xdr:colOff>800100</xdr:colOff>
                <xdr:row>145</xdr:row>
                <xdr:rowOff>0</xdr:rowOff>
              </to>
            </anchor>
          </objectPr>
        </oleObject>
      </mc:Choice>
      <mc:Fallback>
        <oleObject progId="Equation.3" shapeId="56331" r:id="rId24"/>
      </mc:Fallback>
    </mc:AlternateContent>
    <mc:AlternateContent xmlns:mc="http://schemas.openxmlformats.org/markup-compatibility/2006">
      <mc:Choice Requires="x14">
        <oleObject progId="Equation.3" shapeId="56332" r:id="rId26">
          <objectPr defaultSize="0" autoPict="0" r:id="rId27">
            <anchor moveWithCells="1" sizeWithCells="1">
              <from>
                <xdr:col>5</xdr:col>
                <xdr:colOff>866775</xdr:colOff>
                <xdr:row>145</xdr:row>
                <xdr:rowOff>0</xdr:rowOff>
              </from>
              <to>
                <xdr:col>5</xdr:col>
                <xdr:colOff>1057275</xdr:colOff>
                <xdr:row>145</xdr:row>
                <xdr:rowOff>0</xdr:rowOff>
              </to>
            </anchor>
          </objectPr>
        </oleObject>
      </mc:Choice>
      <mc:Fallback>
        <oleObject progId="Equation.3" shapeId="56332" r:id="rId26"/>
      </mc:Fallback>
    </mc:AlternateContent>
    <mc:AlternateContent xmlns:mc="http://schemas.openxmlformats.org/markup-compatibility/2006">
      <mc:Choice Requires="x14">
        <oleObject progId="Equation.3" shapeId="56333" r:id="rId28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6333" r:id="rId28"/>
      </mc:Fallback>
    </mc:AlternateContent>
    <mc:AlternateContent xmlns:mc="http://schemas.openxmlformats.org/markup-compatibility/2006">
      <mc:Choice Requires="x14">
        <oleObject progId="Equation.3" shapeId="56334" r:id="rId29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6334" r:id="rId29"/>
      </mc:Fallback>
    </mc:AlternateContent>
    <mc:AlternateContent xmlns:mc="http://schemas.openxmlformats.org/markup-compatibility/2006">
      <mc:Choice Requires="x14">
        <oleObject progId="Equation.3" shapeId="56335" r:id="rId30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6335" r:id="rId30"/>
      </mc:Fallback>
    </mc:AlternateContent>
    <mc:AlternateContent xmlns:mc="http://schemas.openxmlformats.org/markup-compatibility/2006">
      <mc:Choice Requires="x14">
        <oleObject progId="Equation.3" shapeId="56336" r:id="rId31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56336" r:id="rId31"/>
      </mc:Fallback>
    </mc:AlternateContent>
    <mc:AlternateContent xmlns:mc="http://schemas.openxmlformats.org/markup-compatibility/2006">
      <mc:Choice Requires="x14">
        <oleObject progId="Equation.3" shapeId="56337" r:id="rId32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56337" r:id="rId32"/>
      </mc:Fallback>
    </mc:AlternateContent>
    <mc:AlternateContent xmlns:mc="http://schemas.openxmlformats.org/markup-compatibility/2006">
      <mc:Choice Requires="x14">
        <oleObject progId="Equation.3" shapeId="56338" r:id="rId33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56338" r:id="rId33"/>
      </mc:Fallback>
    </mc:AlternateContent>
    <mc:AlternateContent xmlns:mc="http://schemas.openxmlformats.org/markup-compatibility/2006">
      <mc:Choice Requires="x14">
        <oleObject progId="Equation.3" shapeId="56339" r:id="rId34">
          <objectPr defaultSize="0" autoPict="0" r:id="rId17">
            <anchor moveWithCells="1" sizeWithCells="1">
              <from>
                <xdr:col>7</xdr:col>
                <xdr:colOff>390525</xdr:colOff>
                <xdr:row>115</xdr:row>
                <xdr:rowOff>76200</xdr:rowOff>
              </from>
              <to>
                <xdr:col>7</xdr:col>
                <xdr:colOff>742950</xdr:colOff>
                <xdr:row>115</xdr:row>
                <xdr:rowOff>314325</xdr:rowOff>
              </to>
            </anchor>
          </objectPr>
        </oleObject>
      </mc:Choice>
      <mc:Fallback>
        <oleObject progId="Equation.3" shapeId="56339" r:id="rId34"/>
      </mc:Fallback>
    </mc:AlternateContent>
    <mc:AlternateContent xmlns:mc="http://schemas.openxmlformats.org/markup-compatibility/2006">
      <mc:Choice Requires="x14">
        <oleObject progId="Equation.3" shapeId="56340" r:id="rId35">
          <objectPr defaultSize="0" autoPict="0" r:id="rId19">
            <anchor moveWithCells="1" sizeWithCells="1">
              <from>
                <xdr:col>7</xdr:col>
                <xdr:colOff>419100</xdr:colOff>
                <xdr:row>126</xdr:row>
                <xdr:rowOff>76200</xdr:rowOff>
              </from>
              <to>
                <xdr:col>7</xdr:col>
                <xdr:colOff>790575</xdr:colOff>
                <xdr:row>126</xdr:row>
                <xdr:rowOff>314325</xdr:rowOff>
              </to>
            </anchor>
          </objectPr>
        </oleObject>
      </mc:Choice>
      <mc:Fallback>
        <oleObject progId="Equation.3" shapeId="56340" r:id="rId35"/>
      </mc:Fallback>
    </mc:AlternateContent>
    <mc:AlternateContent xmlns:mc="http://schemas.openxmlformats.org/markup-compatibility/2006">
      <mc:Choice Requires="x14">
        <oleObject progId="Equation.3" shapeId="56341" r:id="rId36">
          <objectPr defaultSize="0" autoPict="0" r:id="rId21">
            <anchor moveWithCells="1" sizeWithCells="1">
              <from>
                <xdr:col>4</xdr:col>
                <xdr:colOff>457200</xdr:colOff>
                <xdr:row>145</xdr:row>
                <xdr:rowOff>0</xdr:rowOff>
              </from>
              <to>
                <xdr:col>5</xdr:col>
                <xdr:colOff>552450</xdr:colOff>
                <xdr:row>145</xdr:row>
                <xdr:rowOff>0</xdr:rowOff>
              </to>
            </anchor>
          </objectPr>
        </oleObject>
      </mc:Choice>
      <mc:Fallback>
        <oleObject progId="Equation.3" shapeId="56341" r:id="rId36"/>
      </mc:Fallback>
    </mc:AlternateContent>
    <mc:AlternateContent xmlns:mc="http://schemas.openxmlformats.org/markup-compatibility/2006">
      <mc:Choice Requires="x14">
        <oleObject progId="Equation.3" shapeId="56342" r:id="rId37">
          <objectPr defaultSize="0" autoPict="0" r:id="rId23">
            <anchor moveWithCells="1" sizeWithCells="1">
              <from>
                <xdr:col>4</xdr:col>
                <xdr:colOff>409575</xdr:colOff>
                <xdr:row>145</xdr:row>
                <xdr:rowOff>0</xdr:rowOff>
              </from>
              <to>
                <xdr:col>4</xdr:col>
                <xdr:colOff>752475</xdr:colOff>
                <xdr:row>145</xdr:row>
                <xdr:rowOff>0</xdr:rowOff>
              </to>
            </anchor>
          </objectPr>
        </oleObject>
      </mc:Choice>
      <mc:Fallback>
        <oleObject progId="Equation.3" shapeId="56342" r:id="rId37"/>
      </mc:Fallback>
    </mc:AlternateContent>
    <mc:AlternateContent xmlns:mc="http://schemas.openxmlformats.org/markup-compatibility/2006">
      <mc:Choice Requires="x14">
        <oleObject progId="Equation.3" shapeId="56343" r:id="rId38">
          <objectPr defaultSize="0" autoPict="0" r:id="rId25">
            <anchor moveWithCells="1" sizeWithCells="1">
              <from>
                <xdr:col>3</xdr:col>
                <xdr:colOff>361950</xdr:colOff>
                <xdr:row>145</xdr:row>
                <xdr:rowOff>0</xdr:rowOff>
              </from>
              <to>
                <xdr:col>3</xdr:col>
                <xdr:colOff>800100</xdr:colOff>
                <xdr:row>145</xdr:row>
                <xdr:rowOff>0</xdr:rowOff>
              </to>
            </anchor>
          </objectPr>
        </oleObject>
      </mc:Choice>
      <mc:Fallback>
        <oleObject progId="Equation.3" shapeId="56343" r:id="rId38"/>
      </mc:Fallback>
    </mc:AlternateContent>
    <mc:AlternateContent xmlns:mc="http://schemas.openxmlformats.org/markup-compatibility/2006">
      <mc:Choice Requires="x14">
        <oleObject progId="Equation.3" shapeId="56344" r:id="rId39">
          <objectPr defaultSize="0" autoPict="0" r:id="rId27">
            <anchor moveWithCells="1" sizeWithCells="1">
              <from>
                <xdr:col>5</xdr:col>
                <xdr:colOff>866775</xdr:colOff>
                <xdr:row>145</xdr:row>
                <xdr:rowOff>0</xdr:rowOff>
              </from>
              <to>
                <xdr:col>5</xdr:col>
                <xdr:colOff>1057275</xdr:colOff>
                <xdr:row>145</xdr:row>
                <xdr:rowOff>0</xdr:rowOff>
              </to>
            </anchor>
          </objectPr>
        </oleObject>
      </mc:Choice>
      <mc:Fallback>
        <oleObject progId="Equation.3" shapeId="56344" r:id="rId39"/>
      </mc:Fallback>
    </mc:AlternateContent>
    <mc:AlternateContent xmlns:mc="http://schemas.openxmlformats.org/markup-compatibility/2006">
      <mc:Choice Requires="x14">
        <oleObject progId="Equation.3" shapeId="56345" r:id="rId40">
          <objectPr defaultSize="0" autoPict="0" r:id="rId41">
            <anchor moveWithCells="1" sizeWithCells="1">
              <from>
                <xdr:col>6</xdr:col>
                <xdr:colOff>133350</xdr:colOff>
                <xdr:row>52</xdr:row>
                <xdr:rowOff>123825</xdr:rowOff>
              </from>
              <to>
                <xdr:col>6</xdr:col>
                <xdr:colOff>685800</xdr:colOff>
                <xdr:row>52</xdr:row>
                <xdr:rowOff>390525</xdr:rowOff>
              </to>
            </anchor>
          </objectPr>
        </oleObject>
      </mc:Choice>
      <mc:Fallback>
        <oleObject progId="Equation.3" shapeId="56345" r:id="rId40"/>
      </mc:Fallback>
    </mc:AlternateContent>
    <mc:AlternateContent xmlns:mc="http://schemas.openxmlformats.org/markup-compatibility/2006">
      <mc:Choice Requires="x14">
        <oleObject progId="Equation.3" shapeId="56346" r:id="rId42">
          <objectPr defaultSize="0" autoPict="0" r:id="rId43">
            <anchor moveWithCells="1" sizeWithCells="1">
              <from>
                <xdr:col>4</xdr:col>
                <xdr:colOff>57150</xdr:colOff>
                <xdr:row>56</xdr:row>
                <xdr:rowOff>9525</xdr:rowOff>
              </from>
              <to>
                <xdr:col>5</xdr:col>
                <xdr:colOff>1028700</xdr:colOff>
                <xdr:row>57</xdr:row>
                <xdr:rowOff>95250</xdr:rowOff>
              </to>
            </anchor>
          </objectPr>
        </oleObject>
      </mc:Choice>
      <mc:Fallback>
        <oleObject progId="Equation.3" shapeId="56346" r:id="rId42"/>
      </mc:Fallback>
    </mc:AlternateContent>
    <mc:AlternateContent xmlns:mc="http://schemas.openxmlformats.org/markup-compatibility/2006">
      <mc:Choice Requires="x14">
        <oleObject progId="Equation.3" shapeId="56347" r:id="rId44">
          <objectPr defaultSize="0" autoPict="0" r:id="rId45">
            <anchor moveWithCells="1" sizeWithCells="1">
              <from>
                <xdr:col>3</xdr:col>
                <xdr:colOff>485775</xdr:colOff>
                <xdr:row>59</xdr:row>
                <xdr:rowOff>104775</xdr:rowOff>
              </from>
              <to>
                <xdr:col>3</xdr:col>
                <xdr:colOff>771525</xdr:colOff>
                <xdr:row>59</xdr:row>
                <xdr:rowOff>342900</xdr:rowOff>
              </to>
            </anchor>
          </objectPr>
        </oleObject>
      </mc:Choice>
      <mc:Fallback>
        <oleObject progId="Equation.3" shapeId="56347" r:id="rId44"/>
      </mc:Fallback>
    </mc:AlternateContent>
    <mc:AlternateContent xmlns:mc="http://schemas.openxmlformats.org/markup-compatibility/2006">
      <mc:Choice Requires="x14">
        <oleObject progId="Equation.3" shapeId="56348" r:id="rId46">
          <objectPr defaultSize="0" r:id="rId5">
            <anchor moveWithCells="1" sizeWithCells="1">
              <from>
                <xdr:col>4</xdr:col>
                <xdr:colOff>457200</xdr:colOff>
                <xdr:row>59</xdr:row>
                <xdr:rowOff>123825</xdr:rowOff>
              </from>
              <to>
                <xdr:col>4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56348" r:id="rId46"/>
      </mc:Fallback>
    </mc:AlternateContent>
    <mc:AlternateContent xmlns:mc="http://schemas.openxmlformats.org/markup-compatibility/2006">
      <mc:Choice Requires="x14">
        <oleObject progId="Equation.3" shapeId="56349" r:id="rId47">
          <objectPr defaultSize="0" r:id="rId7">
            <anchor moveWithCells="1" sizeWithCells="1">
              <from>
                <xdr:col>5</xdr:col>
                <xdr:colOff>390525</xdr:colOff>
                <xdr:row>59</xdr:row>
                <xdr:rowOff>123825</xdr:rowOff>
              </from>
              <to>
                <xdr:col>5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56349" r:id="rId47"/>
      </mc:Fallback>
    </mc:AlternateContent>
    <mc:AlternateContent xmlns:mc="http://schemas.openxmlformats.org/markup-compatibility/2006">
      <mc:Choice Requires="x14">
        <oleObject progId="Equation.3" shapeId="56350" r:id="rId48">
          <objectPr defaultSize="0" r:id="rId25">
            <anchor moveWithCells="1" sizeWithCells="1">
              <from>
                <xdr:col>7</xdr:col>
                <xdr:colOff>361950</xdr:colOff>
                <xdr:row>59</xdr:row>
                <xdr:rowOff>57150</xdr:rowOff>
              </from>
              <to>
                <xdr:col>7</xdr:col>
                <xdr:colOff>800100</xdr:colOff>
                <xdr:row>59</xdr:row>
                <xdr:rowOff>304800</xdr:rowOff>
              </to>
            </anchor>
          </objectPr>
        </oleObject>
      </mc:Choice>
      <mc:Fallback>
        <oleObject progId="Equation.3" shapeId="56350" r:id="rId48"/>
      </mc:Fallback>
    </mc:AlternateContent>
    <mc:AlternateContent xmlns:mc="http://schemas.openxmlformats.org/markup-compatibility/2006">
      <mc:Choice Requires="x14">
        <oleObject progId="Equation.3" shapeId="56351" r:id="rId49">
          <objectPr defaultSize="0" autoPict="0" r:id="rId41">
            <anchor moveWithCells="1" sizeWithCells="1">
              <from>
                <xdr:col>6</xdr:col>
                <xdr:colOff>238125</xdr:colOff>
                <xdr:row>59</xdr:row>
                <xdr:rowOff>95250</xdr:rowOff>
              </from>
              <to>
                <xdr:col>6</xdr:col>
                <xdr:colOff>790575</xdr:colOff>
                <xdr:row>59</xdr:row>
                <xdr:rowOff>361950</xdr:rowOff>
              </to>
            </anchor>
          </objectPr>
        </oleObject>
      </mc:Choice>
      <mc:Fallback>
        <oleObject progId="Equation.3" shapeId="56351" r:id="rId49"/>
      </mc:Fallback>
    </mc:AlternateContent>
    <mc:AlternateContent xmlns:mc="http://schemas.openxmlformats.org/markup-compatibility/2006">
      <mc:Choice Requires="x14">
        <oleObject progId="Equation.3" shapeId="56352" r:id="rId50">
          <objectPr defaultSize="0" autoPict="0" r:id="rId21">
            <anchor moveWithCells="1" sizeWithCells="1">
              <from>
                <xdr:col>4</xdr:col>
                <xdr:colOff>457200</xdr:colOff>
                <xdr:row>138</xdr:row>
                <xdr:rowOff>0</xdr:rowOff>
              </from>
              <to>
                <xdr:col>5</xdr:col>
                <xdr:colOff>552450</xdr:colOff>
                <xdr:row>138</xdr:row>
                <xdr:rowOff>0</xdr:rowOff>
              </to>
            </anchor>
          </objectPr>
        </oleObject>
      </mc:Choice>
      <mc:Fallback>
        <oleObject progId="Equation.3" shapeId="56352" r:id="rId50"/>
      </mc:Fallback>
    </mc:AlternateContent>
    <mc:AlternateContent xmlns:mc="http://schemas.openxmlformats.org/markup-compatibility/2006">
      <mc:Choice Requires="x14">
        <oleObject progId="Equation.3" shapeId="56353" r:id="rId51">
          <objectPr defaultSize="0" autoPict="0" r:id="rId23">
            <anchor moveWithCells="1" sizeWithCells="1">
              <from>
                <xdr:col>4</xdr:col>
                <xdr:colOff>409575</xdr:colOff>
                <xdr:row>138</xdr:row>
                <xdr:rowOff>0</xdr:rowOff>
              </from>
              <to>
                <xdr:col>4</xdr:col>
                <xdr:colOff>752475</xdr:colOff>
                <xdr:row>138</xdr:row>
                <xdr:rowOff>0</xdr:rowOff>
              </to>
            </anchor>
          </objectPr>
        </oleObject>
      </mc:Choice>
      <mc:Fallback>
        <oleObject progId="Equation.3" shapeId="56353" r:id="rId51"/>
      </mc:Fallback>
    </mc:AlternateContent>
    <mc:AlternateContent xmlns:mc="http://schemas.openxmlformats.org/markup-compatibility/2006">
      <mc:Choice Requires="x14">
        <oleObject progId="Equation.3" shapeId="56354" r:id="rId52">
          <objectPr defaultSize="0" autoPict="0" r:id="rId25">
            <anchor moveWithCells="1" sizeWithCells="1">
              <from>
                <xdr:col>3</xdr:col>
                <xdr:colOff>361950</xdr:colOff>
                <xdr:row>138</xdr:row>
                <xdr:rowOff>0</xdr:rowOff>
              </from>
              <to>
                <xdr:col>3</xdr:col>
                <xdr:colOff>800100</xdr:colOff>
                <xdr:row>138</xdr:row>
                <xdr:rowOff>0</xdr:rowOff>
              </to>
            </anchor>
          </objectPr>
        </oleObject>
      </mc:Choice>
      <mc:Fallback>
        <oleObject progId="Equation.3" shapeId="56354" r:id="rId52"/>
      </mc:Fallback>
    </mc:AlternateContent>
    <mc:AlternateContent xmlns:mc="http://schemas.openxmlformats.org/markup-compatibility/2006">
      <mc:Choice Requires="x14">
        <oleObject progId="Equation.3" shapeId="56355" r:id="rId53">
          <objectPr defaultSize="0" autoPict="0" r:id="rId27">
            <anchor moveWithCells="1" sizeWithCells="1">
              <from>
                <xdr:col>5</xdr:col>
                <xdr:colOff>866775</xdr:colOff>
                <xdr:row>138</xdr:row>
                <xdr:rowOff>0</xdr:rowOff>
              </from>
              <to>
                <xdr:col>5</xdr:col>
                <xdr:colOff>1057275</xdr:colOff>
                <xdr:row>138</xdr:row>
                <xdr:rowOff>0</xdr:rowOff>
              </to>
            </anchor>
          </objectPr>
        </oleObject>
      </mc:Choice>
      <mc:Fallback>
        <oleObject progId="Equation.3" shapeId="56355" r:id="rId53"/>
      </mc:Fallback>
    </mc:AlternateContent>
    <mc:AlternateContent xmlns:mc="http://schemas.openxmlformats.org/markup-compatibility/2006">
      <mc:Choice Requires="x14">
        <oleObject progId="Equation.3" shapeId="56356" r:id="rId54">
          <objectPr defaultSize="0" autoPict="0" r:id="rId21">
            <anchor moveWithCells="1" sizeWithCells="1">
              <from>
                <xdr:col>4</xdr:col>
                <xdr:colOff>457200</xdr:colOff>
                <xdr:row>138</xdr:row>
                <xdr:rowOff>0</xdr:rowOff>
              </from>
              <to>
                <xdr:col>5</xdr:col>
                <xdr:colOff>552450</xdr:colOff>
                <xdr:row>138</xdr:row>
                <xdr:rowOff>0</xdr:rowOff>
              </to>
            </anchor>
          </objectPr>
        </oleObject>
      </mc:Choice>
      <mc:Fallback>
        <oleObject progId="Equation.3" shapeId="56356" r:id="rId54"/>
      </mc:Fallback>
    </mc:AlternateContent>
    <mc:AlternateContent xmlns:mc="http://schemas.openxmlformats.org/markup-compatibility/2006">
      <mc:Choice Requires="x14">
        <oleObject progId="Equation.3" shapeId="56357" r:id="rId55">
          <objectPr defaultSize="0" autoPict="0" r:id="rId23">
            <anchor moveWithCells="1" sizeWithCells="1">
              <from>
                <xdr:col>4</xdr:col>
                <xdr:colOff>409575</xdr:colOff>
                <xdr:row>138</xdr:row>
                <xdr:rowOff>0</xdr:rowOff>
              </from>
              <to>
                <xdr:col>4</xdr:col>
                <xdr:colOff>752475</xdr:colOff>
                <xdr:row>138</xdr:row>
                <xdr:rowOff>0</xdr:rowOff>
              </to>
            </anchor>
          </objectPr>
        </oleObject>
      </mc:Choice>
      <mc:Fallback>
        <oleObject progId="Equation.3" shapeId="56357" r:id="rId55"/>
      </mc:Fallback>
    </mc:AlternateContent>
    <mc:AlternateContent xmlns:mc="http://schemas.openxmlformats.org/markup-compatibility/2006">
      <mc:Choice Requires="x14">
        <oleObject progId="Equation.3" shapeId="56358" r:id="rId56">
          <objectPr defaultSize="0" autoPict="0" r:id="rId25">
            <anchor moveWithCells="1" sizeWithCells="1">
              <from>
                <xdr:col>3</xdr:col>
                <xdr:colOff>361950</xdr:colOff>
                <xdr:row>138</xdr:row>
                <xdr:rowOff>0</xdr:rowOff>
              </from>
              <to>
                <xdr:col>3</xdr:col>
                <xdr:colOff>800100</xdr:colOff>
                <xdr:row>138</xdr:row>
                <xdr:rowOff>0</xdr:rowOff>
              </to>
            </anchor>
          </objectPr>
        </oleObject>
      </mc:Choice>
      <mc:Fallback>
        <oleObject progId="Equation.3" shapeId="56358" r:id="rId56"/>
      </mc:Fallback>
    </mc:AlternateContent>
    <mc:AlternateContent xmlns:mc="http://schemas.openxmlformats.org/markup-compatibility/2006">
      <mc:Choice Requires="x14">
        <oleObject progId="Equation.3" shapeId="56359" r:id="rId57">
          <objectPr defaultSize="0" autoPict="0" r:id="rId27">
            <anchor moveWithCells="1" sizeWithCells="1">
              <from>
                <xdr:col>5</xdr:col>
                <xdr:colOff>866775</xdr:colOff>
                <xdr:row>138</xdr:row>
                <xdr:rowOff>0</xdr:rowOff>
              </from>
              <to>
                <xdr:col>5</xdr:col>
                <xdr:colOff>1057275</xdr:colOff>
                <xdr:row>138</xdr:row>
                <xdr:rowOff>0</xdr:rowOff>
              </to>
            </anchor>
          </objectPr>
        </oleObject>
      </mc:Choice>
      <mc:Fallback>
        <oleObject progId="Equation.3" shapeId="56359" r:id="rId57"/>
      </mc:Fallback>
    </mc:AlternateContent>
    <mc:AlternateContent xmlns:mc="http://schemas.openxmlformats.org/markup-compatibility/2006">
      <mc:Choice Requires="x14">
        <oleObject progId="Equation.3" shapeId="56360" r:id="rId58">
          <objectPr defaultSize="0" autoPict="0" r:id="rId59">
            <anchor moveWithCells="1" sizeWithCells="1">
              <from>
                <xdr:col>7</xdr:col>
                <xdr:colOff>276225</xdr:colOff>
                <xdr:row>134</xdr:row>
                <xdr:rowOff>76200</xdr:rowOff>
              </from>
              <to>
                <xdr:col>7</xdr:col>
                <xdr:colOff>866775</xdr:colOff>
                <xdr:row>134</xdr:row>
                <xdr:rowOff>333375</xdr:rowOff>
              </to>
            </anchor>
          </objectPr>
        </oleObject>
      </mc:Choice>
      <mc:Fallback>
        <oleObject progId="Equation.3" shapeId="56360" r:id="rId58"/>
      </mc:Fallback>
    </mc:AlternateContent>
    <mc:AlternateContent xmlns:mc="http://schemas.openxmlformats.org/markup-compatibility/2006">
      <mc:Choice Requires="x14">
        <oleObject progId="Equation.3" shapeId="56361" r:id="rId60">
          <objectPr defaultSize="0" autoPict="0" r:id="rId61">
            <anchor moveWithCells="1" sizeWithCells="1">
              <from>
                <xdr:col>3</xdr:col>
                <xdr:colOff>0</xdr:colOff>
                <xdr:row>138</xdr:row>
                <xdr:rowOff>28575</xdr:rowOff>
              </from>
              <to>
                <xdr:col>6</xdr:col>
                <xdr:colOff>228600</xdr:colOff>
                <xdr:row>139</xdr:row>
                <xdr:rowOff>76200</xdr:rowOff>
              </to>
            </anchor>
          </objectPr>
        </oleObject>
      </mc:Choice>
      <mc:Fallback>
        <oleObject progId="Equation.3" shapeId="56361" r:id="rId60"/>
      </mc:Fallback>
    </mc:AlternateContent>
    <mc:AlternateContent xmlns:mc="http://schemas.openxmlformats.org/markup-compatibility/2006">
      <mc:Choice Requires="x14">
        <oleObject progId="Equation.3" shapeId="56362" r:id="rId62">
          <objectPr defaultSize="0" autoPict="0" r:id="rId11">
            <anchor moveWithCells="1" sizeWithCells="1">
              <from>
                <xdr:col>1</xdr:col>
                <xdr:colOff>942975</xdr:colOff>
                <xdr:row>141</xdr:row>
                <xdr:rowOff>76200</xdr:rowOff>
              </from>
              <to>
                <xdr:col>1</xdr:col>
                <xdr:colOff>1257300</xdr:colOff>
                <xdr:row>141</xdr:row>
                <xdr:rowOff>314325</xdr:rowOff>
              </to>
            </anchor>
          </objectPr>
        </oleObject>
      </mc:Choice>
      <mc:Fallback>
        <oleObject progId="Equation.3" shapeId="56362" r:id="rId62"/>
      </mc:Fallback>
    </mc:AlternateContent>
    <mc:AlternateContent xmlns:mc="http://schemas.openxmlformats.org/markup-compatibility/2006">
      <mc:Choice Requires="x14">
        <oleObject progId="Equation.3" shapeId="56363" r:id="rId63">
          <objectPr defaultSize="0" autoPict="0" r:id="rId64">
            <anchor moveWithCells="1" sizeWithCells="1">
              <from>
                <xdr:col>2</xdr:col>
                <xdr:colOff>895350</xdr:colOff>
                <xdr:row>141</xdr:row>
                <xdr:rowOff>85725</xdr:rowOff>
              </from>
              <to>
                <xdr:col>2</xdr:col>
                <xdr:colOff>1276350</xdr:colOff>
                <xdr:row>141</xdr:row>
                <xdr:rowOff>323850</xdr:rowOff>
              </to>
            </anchor>
          </objectPr>
        </oleObject>
      </mc:Choice>
      <mc:Fallback>
        <oleObject progId="Equation.3" shapeId="56363" r:id="rId63"/>
      </mc:Fallback>
    </mc:AlternateContent>
    <mc:AlternateContent xmlns:mc="http://schemas.openxmlformats.org/markup-compatibility/2006">
      <mc:Choice Requires="x14">
        <oleObject progId="Equation.3" shapeId="56364" r:id="rId65">
          <objectPr defaultSize="0" autoPict="0" r:id="rId66">
            <anchor moveWithCells="1" sizeWithCells="1">
              <from>
                <xdr:col>3</xdr:col>
                <xdr:colOff>381000</xdr:colOff>
                <xdr:row>141</xdr:row>
                <xdr:rowOff>104775</xdr:rowOff>
              </from>
              <to>
                <xdr:col>3</xdr:col>
                <xdr:colOff>876300</xdr:colOff>
                <xdr:row>141</xdr:row>
                <xdr:rowOff>342900</xdr:rowOff>
              </to>
            </anchor>
          </objectPr>
        </oleObject>
      </mc:Choice>
      <mc:Fallback>
        <oleObject progId="Equation.3" shapeId="56364" r:id="rId65"/>
      </mc:Fallback>
    </mc:AlternateContent>
    <mc:AlternateContent xmlns:mc="http://schemas.openxmlformats.org/markup-compatibility/2006">
      <mc:Choice Requires="x14">
        <oleObject progId="Equation.3" shapeId="56365" r:id="rId67">
          <objectPr defaultSize="0" autoPict="0" r:id="rId13">
            <anchor moveWithCells="1" sizeWithCells="1">
              <from>
                <xdr:col>4</xdr:col>
                <xdr:colOff>428625</xdr:colOff>
                <xdr:row>141</xdr:row>
                <xdr:rowOff>123825</xdr:rowOff>
              </from>
              <to>
                <xdr:col>4</xdr:col>
                <xdr:colOff>733425</xdr:colOff>
                <xdr:row>141</xdr:row>
                <xdr:rowOff>361950</xdr:rowOff>
              </to>
            </anchor>
          </objectPr>
        </oleObject>
      </mc:Choice>
      <mc:Fallback>
        <oleObject progId="Equation.3" shapeId="56365" r:id="rId67"/>
      </mc:Fallback>
    </mc:AlternateContent>
    <mc:AlternateContent xmlns:mc="http://schemas.openxmlformats.org/markup-compatibility/2006">
      <mc:Choice Requires="x14">
        <oleObject progId="Equation.3" shapeId="56366" r:id="rId68">
          <objectPr defaultSize="0" autoPict="0" r:id="rId15">
            <anchor moveWithCells="1" sizeWithCells="1">
              <from>
                <xdr:col>5</xdr:col>
                <xdr:colOff>428625</xdr:colOff>
                <xdr:row>141</xdr:row>
                <xdr:rowOff>123825</xdr:rowOff>
              </from>
              <to>
                <xdr:col>5</xdr:col>
                <xdr:colOff>723900</xdr:colOff>
                <xdr:row>141</xdr:row>
                <xdr:rowOff>361950</xdr:rowOff>
              </to>
            </anchor>
          </objectPr>
        </oleObject>
      </mc:Choice>
      <mc:Fallback>
        <oleObject progId="Equation.3" shapeId="56366" r:id="rId68"/>
      </mc:Fallback>
    </mc:AlternateContent>
    <mc:AlternateContent xmlns:mc="http://schemas.openxmlformats.org/markup-compatibility/2006">
      <mc:Choice Requires="x14">
        <oleObject progId="Equation.3" shapeId="56367" r:id="rId69">
          <objectPr defaultSize="0" autoPict="0" r:id="rId17">
            <anchor moveWithCells="1" sizeWithCells="1">
              <from>
                <xdr:col>6</xdr:col>
                <xdr:colOff>314325</xdr:colOff>
                <xdr:row>141</xdr:row>
                <xdr:rowOff>104775</xdr:rowOff>
              </from>
              <to>
                <xdr:col>6</xdr:col>
                <xdr:colOff>666750</xdr:colOff>
                <xdr:row>141</xdr:row>
                <xdr:rowOff>342900</xdr:rowOff>
              </to>
            </anchor>
          </objectPr>
        </oleObject>
      </mc:Choice>
      <mc:Fallback>
        <oleObject progId="Equation.3" shapeId="56367" r:id="rId69"/>
      </mc:Fallback>
    </mc:AlternateContent>
    <mc:AlternateContent xmlns:mc="http://schemas.openxmlformats.org/markup-compatibility/2006">
      <mc:Choice Requires="x14">
        <oleObject progId="Equation.3" shapeId="56368" r:id="rId70">
          <objectPr defaultSize="0" autoPict="0" r:id="rId19">
            <anchor moveWithCells="1" sizeWithCells="1">
              <from>
                <xdr:col>7</xdr:col>
                <xdr:colOff>466725</xdr:colOff>
                <xdr:row>141</xdr:row>
                <xdr:rowOff>123825</xdr:rowOff>
              </from>
              <to>
                <xdr:col>7</xdr:col>
                <xdr:colOff>838200</xdr:colOff>
                <xdr:row>141</xdr:row>
                <xdr:rowOff>361950</xdr:rowOff>
              </to>
            </anchor>
          </objectPr>
        </oleObject>
      </mc:Choice>
      <mc:Fallback>
        <oleObject progId="Equation.3" shapeId="56368" r:id="rId70"/>
      </mc:Fallback>
    </mc:AlternateContent>
    <mc:AlternateContent xmlns:mc="http://schemas.openxmlformats.org/markup-compatibility/2006">
      <mc:Choice Requires="x14">
        <oleObject progId="Equation.3" shapeId="56369" r:id="rId71">
          <objectPr defaultSize="0" autoPict="0" r:id="rId59">
            <anchor moveWithCells="1" sizeWithCells="1">
              <from>
                <xdr:col>8</xdr:col>
                <xdr:colOff>723900</xdr:colOff>
                <xdr:row>141</xdr:row>
                <xdr:rowOff>57150</xdr:rowOff>
              </from>
              <to>
                <xdr:col>8</xdr:col>
                <xdr:colOff>1314450</xdr:colOff>
                <xdr:row>141</xdr:row>
                <xdr:rowOff>314325</xdr:rowOff>
              </to>
            </anchor>
          </objectPr>
        </oleObject>
      </mc:Choice>
      <mc:Fallback>
        <oleObject progId="Equation.3" shapeId="56369" r:id="rId71"/>
      </mc:Fallback>
    </mc:AlternateContent>
    <mc:AlternateContent xmlns:mc="http://schemas.openxmlformats.org/markup-compatibility/2006">
      <mc:Choice Requires="x14">
        <oleObject progId="Equation.3" shapeId="56370" r:id="rId72">
          <objectPr defaultSize="0" autoPict="0" r:id="rId23">
            <anchor moveWithCells="1" sizeWithCells="1">
              <from>
                <xdr:col>9</xdr:col>
                <xdr:colOff>476250</xdr:colOff>
                <xdr:row>141</xdr:row>
                <xdr:rowOff>47625</xdr:rowOff>
              </from>
              <to>
                <xdr:col>9</xdr:col>
                <xdr:colOff>819150</xdr:colOff>
                <xdr:row>141</xdr:row>
                <xdr:rowOff>276225</xdr:rowOff>
              </to>
            </anchor>
          </objectPr>
        </oleObject>
      </mc:Choice>
      <mc:Fallback>
        <oleObject progId="Equation.3" shapeId="56370" r:id="rId72"/>
      </mc:Fallback>
    </mc:AlternateContent>
  </oleObject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80" zoomScaleSheetLayoutView="80" workbookViewId="0">
      <selection activeCell="C8" sqref="C8"/>
    </sheetView>
  </sheetViews>
  <sheetFormatPr defaultRowHeight="15.75" x14ac:dyDescent="0.2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6384" width="9.140625" style="285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'конференции, конкурсы'!H61</f>
        <v>38426.494404966012</v>
      </c>
      <c r="C7" s="112">
        <f>'конференции, конкурсы'!J143</f>
        <v>56460.538709677421</v>
      </c>
      <c r="D7" s="453">
        <f>SUM(B7:C7)</f>
        <v>94887.033114643433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64.5" customHeight="1" thickBot="1" x14ac:dyDescent="0.3">
      <c r="A16" s="92">
        <v>1</v>
      </c>
      <c r="B16" s="169" t="s">
        <v>259</v>
      </c>
      <c r="C16" s="294" t="s">
        <v>98</v>
      </c>
      <c r="D16" s="72">
        <f>SUM(D7)</f>
        <v>94887.033114643433</v>
      </c>
      <c r="E16" s="73">
        <f>олимпиады!I116</f>
        <v>13655.720617110801</v>
      </c>
      <c r="F16" s="73">
        <f>олимпиады!C143</f>
        <v>0</v>
      </c>
      <c r="G16" s="74">
        <f>олимпиады!C143</f>
        <v>0</v>
      </c>
      <c r="H16" s="64">
        <f>'конференции, конкурсы'!B17</f>
        <v>19580</v>
      </c>
      <c r="I16" s="64">
        <f>'конференции, конкурсы'!B18</f>
        <v>30346</v>
      </c>
      <c r="J16" s="65">
        <f>H16/I16</f>
        <v>0.6452250708495354</v>
      </c>
      <c r="K16" s="66">
        <f>F16+G16</f>
        <v>0</v>
      </c>
      <c r="L16" s="67">
        <v>0</v>
      </c>
      <c r="M16" s="123">
        <f>(E16/D16)*J16+(1-(E16/D16)*L16)</f>
        <v>1.0928579281431556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65.25" customHeight="1" thickBot="1" x14ac:dyDescent="0.3">
      <c r="G22" s="92">
        <v>1</v>
      </c>
      <c r="H22" s="337" t="s">
        <v>259</v>
      </c>
      <c r="I22" s="164" t="s">
        <v>247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90" customHeight="1" x14ac:dyDescent="0.25">
      <c r="A26" s="94" t="s">
        <v>86</v>
      </c>
      <c r="B26" s="186" t="s">
        <v>77</v>
      </c>
      <c r="C26" s="186" t="s">
        <v>100</v>
      </c>
      <c r="D26" s="437" t="s">
        <v>103</v>
      </c>
      <c r="E26" s="437"/>
      <c r="F26" s="437" t="s">
        <v>104</v>
      </c>
      <c r="G26" s="437"/>
      <c r="H26" s="290" t="s">
        <v>99</v>
      </c>
      <c r="I26" s="290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291">
        <v>5</v>
      </c>
      <c r="I27" s="291">
        <v>6</v>
      </c>
      <c r="J27" s="97" t="s">
        <v>105</v>
      </c>
    </row>
    <row r="28" spans="1:13" ht="69" customHeight="1" thickBot="1" x14ac:dyDescent="0.3">
      <c r="A28" s="151">
        <v>1</v>
      </c>
      <c r="B28" s="170" t="s">
        <v>259</v>
      </c>
      <c r="C28" s="164" t="s">
        <v>247</v>
      </c>
      <c r="D28" s="436" t="s">
        <v>98</v>
      </c>
      <c r="E28" s="436"/>
      <c r="F28" s="439">
        <f>SUM(D16)</f>
        <v>94887.033114643433</v>
      </c>
      <c r="G28" s="440"/>
      <c r="H28" s="135">
        <f>SUM(J22)</f>
        <v>1</v>
      </c>
      <c r="I28" s="135">
        <f>SUM(M16)</f>
        <v>1.0928579281431556</v>
      </c>
      <c r="J28" s="136">
        <f>F28*H28*I28</f>
        <v>103698.04641732022</v>
      </c>
      <c r="K28" s="163"/>
      <c r="L28" s="34"/>
    </row>
    <row r="31" spans="1:13" ht="33" customHeight="1" x14ac:dyDescent="0.25">
      <c r="F31" s="473" t="s">
        <v>259</v>
      </c>
      <c r="G31" s="473"/>
      <c r="H31" s="473"/>
      <c r="I31" s="473"/>
      <c r="J31" s="200">
        <f>J28*'конференции, конкурсы'!B16</f>
        <v>414792.18566928088</v>
      </c>
      <c r="K31" s="34"/>
      <c r="L31" s="34"/>
    </row>
    <row r="35" ht="36.75" customHeight="1" x14ac:dyDescent="0.25"/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19685039370078741" bottom="0.19685039370078741" header="0" footer="0"/>
  <pageSetup paperSize="9" scale="4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57345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57345" r:id="rId4"/>
      </mc:Fallback>
    </mc:AlternateContent>
    <mc:AlternateContent xmlns:mc="http://schemas.openxmlformats.org/markup-compatibility/2006">
      <mc:Choice Requires="x14">
        <oleObject progId="Equation.3" shapeId="57346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57346" r:id="rId6"/>
      </mc:Fallback>
    </mc:AlternateContent>
    <mc:AlternateContent xmlns:mc="http://schemas.openxmlformats.org/markup-compatibility/2006">
      <mc:Choice Requires="x14">
        <oleObject progId="Equation.3" shapeId="57347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57347" r:id="rId8"/>
      </mc:Fallback>
    </mc:AlternateContent>
    <mc:AlternateContent xmlns:mc="http://schemas.openxmlformats.org/markup-compatibility/2006">
      <mc:Choice Requires="x14">
        <oleObject progId="Equation.3" shapeId="57348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57348" r:id="rId10"/>
      </mc:Fallback>
    </mc:AlternateContent>
    <mc:AlternateContent xmlns:mc="http://schemas.openxmlformats.org/markup-compatibility/2006">
      <mc:Choice Requires="x14">
        <oleObject progId="Equation.3" shapeId="5734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57349" r:id="rId12"/>
      </mc:Fallback>
    </mc:AlternateContent>
    <mc:AlternateContent xmlns:mc="http://schemas.openxmlformats.org/markup-compatibility/2006">
      <mc:Choice Requires="x14">
        <oleObject progId="Equation.3" shapeId="5735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57350" r:id="rId14"/>
      </mc:Fallback>
    </mc:AlternateContent>
    <mc:AlternateContent xmlns:mc="http://schemas.openxmlformats.org/markup-compatibility/2006">
      <mc:Choice Requires="x14">
        <oleObject progId="Equation.3" shapeId="57351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57351" r:id="rId16"/>
      </mc:Fallback>
    </mc:AlternateContent>
    <mc:AlternateContent xmlns:mc="http://schemas.openxmlformats.org/markup-compatibility/2006">
      <mc:Choice Requires="x14">
        <oleObject progId="Equation.3" shapeId="57352" r:id="rId18">
          <objectPr defaultSize="0" autoPict="0" r:id="rId11">
            <anchor moveWithCells="1" sizeWithCells="1">
              <from>
                <xdr:col>3</xdr:col>
                <xdr:colOff>714375</xdr:colOff>
                <xdr:row>5</xdr:row>
                <xdr:rowOff>95250</xdr:rowOff>
              </from>
              <to>
                <xdr:col>3</xdr:col>
                <xdr:colOff>904875</xdr:colOff>
                <xdr:row>5</xdr:row>
                <xdr:rowOff>323850</xdr:rowOff>
              </to>
            </anchor>
          </objectPr>
        </oleObject>
      </mc:Choice>
      <mc:Fallback>
        <oleObject progId="Equation.3" shapeId="57352" r:id="rId18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3"/>
  <sheetViews>
    <sheetView view="pageBreakPreview" topLeftCell="A10" zoomScale="80" zoomScaleNormal="80" zoomScaleSheetLayoutView="80" workbookViewId="0">
      <selection activeCell="M29" sqref="M29"/>
    </sheetView>
  </sheetViews>
  <sheetFormatPr defaultRowHeight="15.75" x14ac:dyDescent="0.25"/>
  <cols>
    <col min="1" max="1" width="5.5703125" style="285" customWidth="1"/>
    <col min="2" max="2" width="36.140625" style="285" customWidth="1"/>
    <col min="3" max="3" width="31.42578125" style="285" customWidth="1"/>
    <col min="4" max="4" width="18" style="285" customWidth="1"/>
    <col min="5" max="6" width="16.5703125" style="285" customWidth="1"/>
    <col min="7" max="7" width="13.42578125" style="285" customWidth="1"/>
    <col min="8" max="8" width="18.5703125" style="285" customWidth="1"/>
    <col min="9" max="9" width="32.28515625" style="285" customWidth="1"/>
    <col min="10" max="10" width="17.5703125" style="285" customWidth="1"/>
    <col min="11" max="11" width="9.140625" style="285"/>
    <col min="12" max="12" width="17.42578125" style="285" customWidth="1"/>
    <col min="13" max="13" width="14.7109375" style="285" customWidth="1"/>
    <col min="14" max="14" width="15.85546875" style="285" customWidth="1"/>
    <col min="15" max="15" width="14.28515625" style="285" customWidth="1"/>
    <col min="16" max="16" width="9.140625" style="285"/>
    <col min="17" max="17" width="15.42578125" style="285" customWidth="1"/>
    <col min="18" max="18" width="24.28515625" style="285" customWidth="1"/>
    <col min="19" max="19" width="9.140625" style="285"/>
    <col min="20" max="20" width="26.85546875" style="285" bestFit="1" customWidth="1"/>
    <col min="21" max="16384" width="9.140625" style="285"/>
  </cols>
  <sheetData>
    <row r="1" spans="1:12" x14ac:dyDescent="0.25">
      <c r="I1" s="376" t="s">
        <v>174</v>
      </c>
      <c r="J1" s="376"/>
    </row>
    <row r="2" spans="1:12" ht="47.25" x14ac:dyDescent="0.25">
      <c r="I2" s="376" t="s">
        <v>278</v>
      </c>
      <c r="J2" s="376"/>
    </row>
    <row r="3" spans="1:12" x14ac:dyDescent="0.25">
      <c r="I3" s="376"/>
      <c r="J3" s="376"/>
    </row>
    <row r="4" spans="1:12" x14ac:dyDescent="0.25">
      <c r="I4" s="191"/>
      <c r="J4" s="376" t="s">
        <v>279</v>
      </c>
    </row>
    <row r="6" spans="1:12" x14ac:dyDescent="0.25">
      <c r="I6" s="400" t="s">
        <v>210</v>
      </c>
      <c r="J6" s="400"/>
    </row>
    <row r="8" spans="1:12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37.5" customHeight="1" x14ac:dyDescent="0.25">
      <c r="A9" s="419" t="s">
        <v>257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9</v>
      </c>
      <c r="C16" s="417" t="s">
        <v>213</v>
      </c>
      <c r="D16" s="417"/>
      <c r="E16" s="417"/>
      <c r="F16" s="417"/>
      <c r="G16" s="417"/>
      <c r="H16" s="417"/>
      <c r="I16" s="417"/>
    </row>
    <row r="17" spans="1:14" ht="31.5" customHeight="1" x14ac:dyDescent="0.25">
      <c r="B17" s="45">
        <v>19580</v>
      </c>
      <c r="C17" s="417" t="s">
        <v>282</v>
      </c>
      <c r="D17" s="417"/>
      <c r="E17" s="417"/>
      <c r="F17" s="417"/>
      <c r="G17" s="417"/>
      <c r="H17" s="417"/>
      <c r="I17" s="417"/>
    </row>
    <row r="18" spans="1:14" ht="34.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4" ht="35.25" customHeight="1" x14ac:dyDescent="0.25">
      <c r="B19" s="197">
        <f>C28</f>
        <v>492</v>
      </c>
      <c r="C19" s="417" t="s">
        <v>173</v>
      </c>
      <c r="D19" s="417"/>
      <c r="E19" s="417"/>
      <c r="F19" s="417"/>
      <c r="G19" s="417"/>
      <c r="H19" s="417"/>
      <c r="I19" s="417"/>
    </row>
    <row r="20" spans="1:14" ht="35.25" customHeight="1" x14ac:dyDescent="0.25">
      <c r="B20" s="116">
        <f>E30</f>
        <v>54.666666666666664</v>
      </c>
      <c r="C20" s="417" t="s">
        <v>108</v>
      </c>
      <c r="D20" s="417"/>
      <c r="E20" s="417"/>
      <c r="F20" s="417"/>
      <c r="G20" s="417"/>
      <c r="H20" s="417"/>
      <c r="I20" s="417"/>
    </row>
    <row r="21" spans="1:14" x14ac:dyDescent="0.25">
      <c r="B21" s="9"/>
      <c r="C21" s="287"/>
      <c r="D21" s="287"/>
      <c r="E21" s="287"/>
      <c r="F21" s="287"/>
      <c r="G21" s="287"/>
      <c r="H21" s="287"/>
      <c r="I21" s="287"/>
    </row>
    <row r="22" spans="1:14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4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  <c r="N23" s="216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 x14ac:dyDescent="0.3">
      <c r="A25" s="12" t="s">
        <v>1</v>
      </c>
      <c r="B25" s="288" t="s">
        <v>163</v>
      </c>
      <c r="C25" s="288" t="s">
        <v>3</v>
      </c>
      <c r="D25" s="288" t="s">
        <v>4</v>
      </c>
      <c r="E25" s="426" t="s">
        <v>5</v>
      </c>
      <c r="F25" s="426"/>
      <c r="G25" s="288" t="s">
        <v>6</v>
      </c>
      <c r="H25" s="288" t="s">
        <v>7</v>
      </c>
      <c r="I25" s="15" t="s">
        <v>8</v>
      </c>
      <c r="N25" s="215"/>
    </row>
    <row r="26" spans="1:14" ht="16.5" thickBot="1" x14ac:dyDescent="0.3">
      <c r="A26" s="16">
        <v>1</v>
      </c>
      <c r="B26" s="289">
        <v>2</v>
      </c>
      <c r="C26" s="289">
        <v>3</v>
      </c>
      <c r="D26" s="289">
        <v>4</v>
      </c>
      <c r="E26" s="427" t="s">
        <v>19</v>
      </c>
      <c r="F26" s="427"/>
      <c r="G26" s="289">
        <v>6</v>
      </c>
      <c r="H26" s="289" t="s">
        <v>9</v>
      </c>
      <c r="I26" s="18">
        <v>8</v>
      </c>
    </row>
    <row r="27" spans="1:14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4" ht="36.75" customHeight="1" thickBot="1" x14ac:dyDescent="0.3">
      <c r="A28" s="27">
        <v>1</v>
      </c>
      <c r="B28" s="124" t="s">
        <v>216</v>
      </c>
      <c r="C28" s="117">
        <v>492</v>
      </c>
      <c r="D28" s="30">
        <f>B16</f>
        <v>9</v>
      </c>
      <c r="E28" s="460">
        <f>C28/D28</f>
        <v>54.666666666666664</v>
      </c>
      <c r="F28" s="461"/>
      <c r="G28" s="190">
        <f>B17*12*1.302/931.452</f>
        <v>328.43122350910193</v>
      </c>
      <c r="H28" s="20">
        <f>E28*G28</f>
        <v>17954.240218497573</v>
      </c>
      <c r="I28" s="474" t="s">
        <v>252</v>
      </c>
      <c r="L28" s="34"/>
      <c r="M28" s="34">
        <f>C28*G28+11.26</f>
        <v>161599.42196647817</v>
      </c>
      <c r="N28" s="216"/>
    </row>
    <row r="29" spans="1:14" ht="30.75" customHeight="1" thickBot="1" x14ac:dyDescent="0.3">
      <c r="A29" s="394" t="s">
        <v>23</v>
      </c>
      <c r="B29" s="395"/>
      <c r="C29" s="395"/>
      <c r="D29" s="395"/>
      <c r="E29" s="477"/>
      <c r="F29" s="477"/>
      <c r="G29" s="33"/>
      <c r="H29" s="23">
        <f>SUM(H28:H28)</f>
        <v>17954.240218497573</v>
      </c>
      <c r="I29" s="475"/>
    </row>
    <row r="30" spans="1:14" ht="108" customHeight="1" thickBot="1" x14ac:dyDescent="0.3">
      <c r="A30" s="432" t="s">
        <v>20</v>
      </c>
      <c r="B30" s="433"/>
      <c r="C30" s="433"/>
      <c r="D30" s="434"/>
      <c r="E30" s="478">
        <f>SUM(E28:F28)</f>
        <v>54.666666666666664</v>
      </c>
      <c r="F30" s="478"/>
      <c r="G30" s="403"/>
      <c r="H30" s="403"/>
      <c r="I30" s="476"/>
    </row>
    <row r="31" spans="1:14" x14ac:dyDescent="0.25">
      <c r="A31" s="10"/>
      <c r="B31" s="10"/>
      <c r="C31" s="10"/>
      <c r="D31" s="10"/>
      <c r="E31" s="4"/>
      <c r="F31" s="4"/>
      <c r="G31" s="10"/>
      <c r="H31" s="10"/>
      <c r="I31" s="10"/>
    </row>
    <row r="32" spans="1:14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9" ht="16.5" thickBot="1" x14ac:dyDescent="0.3"/>
    <row r="34" spans="1:9" ht="79.5" thickBot="1" x14ac:dyDescent="0.3">
      <c r="A34" s="12" t="s">
        <v>1</v>
      </c>
      <c r="B34" s="288" t="s">
        <v>27</v>
      </c>
      <c r="C34" s="288" t="s">
        <v>10</v>
      </c>
      <c r="D34" s="288" t="s">
        <v>4</v>
      </c>
      <c r="E34" s="288" t="s">
        <v>11</v>
      </c>
      <c r="F34" s="288" t="s">
        <v>12</v>
      </c>
      <c r="G34" s="288" t="s">
        <v>13</v>
      </c>
      <c r="H34" s="288" t="s">
        <v>7</v>
      </c>
      <c r="I34" s="15" t="s">
        <v>8</v>
      </c>
    </row>
    <row r="35" spans="1:9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9" ht="16.5" thickBot="1" x14ac:dyDescent="0.3">
      <c r="A37" s="317">
        <v>1</v>
      </c>
      <c r="B37" s="318"/>
      <c r="C37" s="316">
        <v>0</v>
      </c>
      <c r="D37" s="319">
        <v>0</v>
      </c>
      <c r="E37" s="330">
        <v>0</v>
      </c>
      <c r="F37" s="316"/>
      <c r="G37" s="119"/>
      <c r="H37" s="21">
        <v>0</v>
      </c>
      <c r="I37" s="462" t="s">
        <v>24</v>
      </c>
    </row>
    <row r="38" spans="1:9" ht="33.7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0</v>
      </c>
      <c r="I38" s="463"/>
    </row>
    <row r="40" spans="1:9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9" ht="16.5" thickBot="1" x14ac:dyDescent="0.3"/>
    <row r="42" spans="1:9" ht="79.5" thickBot="1" x14ac:dyDescent="0.3">
      <c r="A42" s="12" t="s">
        <v>1</v>
      </c>
      <c r="B42" s="288" t="s">
        <v>27</v>
      </c>
      <c r="C42" s="288" t="s">
        <v>10</v>
      </c>
      <c r="D42" s="288" t="s">
        <v>4</v>
      </c>
      <c r="E42" s="288" t="s">
        <v>11</v>
      </c>
      <c r="F42" s="288" t="s">
        <v>12</v>
      </c>
      <c r="G42" s="288" t="s">
        <v>13</v>
      </c>
      <c r="H42" s="288" t="s">
        <v>7</v>
      </c>
      <c r="I42" s="15" t="s">
        <v>8</v>
      </c>
    </row>
    <row r="43" spans="1:9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9" ht="16.5" thickBot="1" x14ac:dyDescent="0.3">
      <c r="A45" s="28">
        <v>1</v>
      </c>
      <c r="B45" s="29"/>
      <c r="C45" s="118"/>
      <c r="D45" s="31">
        <f>SUM(B16)</f>
        <v>9</v>
      </c>
      <c r="E45" s="32">
        <f>C45/D45</f>
        <v>0</v>
      </c>
      <c r="F45" s="118">
        <v>1</v>
      </c>
      <c r="G45" s="119"/>
      <c r="H45" s="21">
        <f>E45*G45/F45</f>
        <v>0</v>
      </c>
      <c r="I45" s="462" t="s">
        <v>24</v>
      </c>
    </row>
    <row r="46" spans="1:9" ht="36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9" s="306" customFormat="1" x14ac:dyDescent="0.25">
      <c r="A47" s="245"/>
      <c r="B47" s="245"/>
      <c r="C47" s="245"/>
      <c r="D47" s="245"/>
      <c r="E47" s="245"/>
      <c r="F47" s="245"/>
      <c r="G47" s="259"/>
      <c r="H47" s="246"/>
      <c r="I47" s="324"/>
    </row>
    <row r="48" spans="1:9" ht="16.5" thickBot="1" x14ac:dyDescent="0.3">
      <c r="A48" s="422" t="s">
        <v>205</v>
      </c>
      <c r="B48" s="422"/>
      <c r="C48" s="422"/>
      <c r="D48" s="422"/>
      <c r="E48" s="422"/>
      <c r="F48" s="422"/>
      <c r="G48" s="422"/>
      <c r="H48" s="422"/>
      <c r="I48" s="422"/>
    </row>
    <row r="49" spans="1:9" ht="79.5" thickBot="1" x14ac:dyDescent="0.3">
      <c r="A49" s="12" t="s">
        <v>1</v>
      </c>
      <c r="B49" s="288" t="s">
        <v>27</v>
      </c>
      <c r="C49" s="288" t="s">
        <v>10</v>
      </c>
      <c r="D49" s="288" t="s">
        <v>4</v>
      </c>
      <c r="E49" s="288" t="s">
        <v>11</v>
      </c>
      <c r="F49" s="288" t="s">
        <v>12</v>
      </c>
      <c r="G49" s="288" t="s">
        <v>13</v>
      </c>
      <c r="H49" s="288" t="s">
        <v>7</v>
      </c>
      <c r="I49" s="15" t="s">
        <v>8</v>
      </c>
    </row>
    <row r="50" spans="1:9" ht="16.5" thickBot="1" x14ac:dyDescent="0.3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x14ac:dyDescent="0.25">
      <c r="A51" s="410" t="s">
        <v>206</v>
      </c>
      <c r="B51" s="411"/>
      <c r="C51" s="411"/>
      <c r="D51" s="411"/>
      <c r="E51" s="411"/>
      <c r="F51" s="411"/>
      <c r="G51" s="411"/>
      <c r="H51" s="411"/>
      <c r="I51" s="412"/>
    </row>
    <row r="52" spans="1:9" ht="16.5" thickBot="1" x14ac:dyDescent="0.3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62" t="s">
        <v>24</v>
      </c>
    </row>
    <row r="53" spans="1:9" ht="31.5" customHeight="1" thickBot="1" x14ac:dyDescent="0.3">
      <c r="A53" s="394" t="s">
        <v>29</v>
      </c>
      <c r="B53" s="395"/>
      <c r="C53" s="395"/>
      <c r="D53" s="395"/>
      <c r="E53" s="395"/>
      <c r="F53" s="396"/>
      <c r="G53" s="236"/>
      <c r="H53" s="23">
        <f>SUM(H52:H52)</f>
        <v>0</v>
      </c>
      <c r="I53" s="463"/>
    </row>
    <row r="55" spans="1:9" x14ac:dyDescent="0.25">
      <c r="A55" s="390" t="s">
        <v>207</v>
      </c>
      <c r="B55" s="390"/>
      <c r="C55" s="390"/>
      <c r="D55" s="390"/>
      <c r="E55" s="390"/>
      <c r="F55" s="390"/>
      <c r="G55" s="390"/>
      <c r="H55" s="390"/>
      <c r="I55" s="390"/>
    </row>
    <row r="57" spans="1:9" x14ac:dyDescent="0.25">
      <c r="B57"/>
      <c r="C57" s="35"/>
      <c r="D57" s="34"/>
      <c r="E57" s="34"/>
      <c r="F57" s="34"/>
      <c r="H57" s="34"/>
      <c r="I57" s="287"/>
    </row>
    <row r="58" spans="1:9" ht="16.5" thickBot="1" x14ac:dyDescent="0.3">
      <c r="B58"/>
      <c r="C58" s="35"/>
      <c r="D58" s="34"/>
      <c r="E58" s="34"/>
      <c r="F58" s="34"/>
      <c r="H58" s="34"/>
      <c r="I58" s="287"/>
    </row>
    <row r="59" spans="1:9" ht="16.5" thickBot="1" x14ac:dyDescent="0.3">
      <c r="A59" s="79"/>
      <c r="B59" s="80"/>
      <c r="D59" s="397" t="s">
        <v>94</v>
      </c>
      <c r="E59" s="398"/>
      <c r="F59" s="398"/>
      <c r="G59" s="399"/>
      <c r="H59" s="82" t="s">
        <v>95</v>
      </c>
      <c r="I59" s="287"/>
    </row>
    <row r="60" spans="1:9" ht="30" customHeight="1" x14ac:dyDescent="0.25">
      <c r="A60" s="79"/>
      <c r="B60" s="80"/>
      <c r="D60" s="237"/>
      <c r="E60" s="238"/>
      <c r="F60" s="239"/>
      <c r="G60" s="240"/>
      <c r="H60" s="241"/>
      <c r="I60" s="287"/>
    </row>
    <row r="61" spans="1:9" ht="16.5" thickBot="1" x14ac:dyDescent="0.3">
      <c r="A61" s="77"/>
      <c r="B61" s="78"/>
      <c r="D61" s="104">
        <f>SUM(H29)</f>
        <v>17954.240218497573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17954.240218497573</v>
      </c>
      <c r="I61" s="287"/>
    </row>
    <row r="62" spans="1:9" x14ac:dyDescent="0.25">
      <c r="A62" s="77"/>
      <c r="B62" s="78"/>
    </row>
    <row r="63" spans="1:9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4" spans="1:9" ht="16.5" thickBot="1" x14ac:dyDescent="0.3"/>
    <row r="65" spans="1:13" ht="82.5" customHeight="1" x14ac:dyDescent="0.25">
      <c r="A65" s="36" t="s">
        <v>1</v>
      </c>
      <c r="B65" s="290" t="s">
        <v>33</v>
      </c>
      <c r="C65" s="290" t="s">
        <v>34</v>
      </c>
      <c r="D65" s="290" t="s">
        <v>35</v>
      </c>
      <c r="E65" s="290" t="s">
        <v>36</v>
      </c>
      <c r="F65" s="290" t="s">
        <v>37</v>
      </c>
      <c r="G65" s="290" t="s">
        <v>38</v>
      </c>
      <c r="H65" s="290" t="s">
        <v>39</v>
      </c>
      <c r="I65" s="38" t="s">
        <v>40</v>
      </c>
    </row>
    <row r="66" spans="1:13" ht="16.5" thickBot="1" x14ac:dyDescent="0.3">
      <c r="A66" s="39">
        <v>1</v>
      </c>
      <c r="B66" s="40">
        <v>1</v>
      </c>
      <c r="C66" s="40">
        <v>2</v>
      </c>
      <c r="D66" s="40">
        <v>3</v>
      </c>
      <c r="E66" s="40">
        <v>4</v>
      </c>
      <c r="F66" s="40">
        <v>5</v>
      </c>
      <c r="G66" s="40" t="s">
        <v>41</v>
      </c>
      <c r="H66" s="40">
        <v>7</v>
      </c>
      <c r="I66" s="41" t="s">
        <v>42</v>
      </c>
    </row>
    <row r="67" spans="1:13" x14ac:dyDescent="0.25">
      <c r="A67" s="387" t="s">
        <v>43</v>
      </c>
      <c r="B67" s="388"/>
      <c r="C67" s="388"/>
      <c r="D67" s="388"/>
      <c r="E67" s="388"/>
      <c r="F67" s="388"/>
      <c r="G67" s="388"/>
      <c r="H67" s="388"/>
      <c r="I67" s="389"/>
    </row>
    <row r="68" spans="1:13" x14ac:dyDescent="0.25">
      <c r="A68" s="6">
        <v>1</v>
      </c>
      <c r="B68" s="48" t="s">
        <v>50</v>
      </c>
      <c r="C68" s="7" t="s">
        <v>46</v>
      </c>
      <c r="D68" s="118"/>
      <c r="E68" s="19">
        <f>SUM(B19)</f>
        <v>492</v>
      </c>
      <c r="F68" s="21">
        <f>SUM(B20)</f>
        <v>54.666666666666664</v>
      </c>
      <c r="G68" s="260">
        <f t="shared" ref="G68:G73" si="0">D68*F68/E68</f>
        <v>0</v>
      </c>
      <c r="H68" s="119"/>
      <c r="I68" s="106">
        <f t="shared" ref="I68:I73" si="1">G68*H68</f>
        <v>0</v>
      </c>
      <c r="L68" s="34"/>
    </row>
    <row r="69" spans="1:13" x14ac:dyDescent="0.25">
      <c r="A69" s="6">
        <v>2</v>
      </c>
      <c r="B69" s="48" t="s">
        <v>51</v>
      </c>
      <c r="C69" s="7" t="s">
        <v>47</v>
      </c>
      <c r="D69" s="152"/>
      <c r="E69" s="19">
        <f>SUM(B19)</f>
        <v>492</v>
      </c>
      <c r="F69" s="21">
        <f>SUM(B20)</f>
        <v>54.666666666666664</v>
      </c>
      <c r="G69" s="260">
        <f t="shared" si="0"/>
        <v>0</v>
      </c>
      <c r="H69" s="119"/>
      <c r="I69" s="106">
        <f t="shared" si="1"/>
        <v>0</v>
      </c>
      <c r="L69" s="34"/>
    </row>
    <row r="70" spans="1:13" x14ac:dyDescent="0.25">
      <c r="A70" s="6">
        <v>3</v>
      </c>
      <c r="B70" s="48" t="s">
        <v>44</v>
      </c>
      <c r="C70" s="7" t="s">
        <v>48</v>
      </c>
      <c r="D70" s="125"/>
      <c r="E70" s="19">
        <f>SUM(B19)</f>
        <v>492</v>
      </c>
      <c r="F70" s="21">
        <f>SUM(B20)</f>
        <v>54.666666666666664</v>
      </c>
      <c r="G70" s="260">
        <f t="shared" si="0"/>
        <v>0</v>
      </c>
      <c r="H70" s="119"/>
      <c r="I70" s="106">
        <f t="shared" si="1"/>
        <v>0</v>
      </c>
      <c r="L70" s="34"/>
    </row>
    <row r="71" spans="1:13" x14ac:dyDescent="0.25">
      <c r="A71" s="42">
        <v>4</v>
      </c>
      <c r="B71" s="49" t="s">
        <v>49</v>
      </c>
      <c r="C71" s="43" t="s">
        <v>48</v>
      </c>
      <c r="D71" s="273"/>
      <c r="E71" s="46">
        <f>SUM(B19)</f>
        <v>492</v>
      </c>
      <c r="F71" s="47">
        <f>SUM(B20)</f>
        <v>54.666666666666664</v>
      </c>
      <c r="G71" s="261">
        <f t="shared" si="0"/>
        <v>0</v>
      </c>
      <c r="H71" s="120"/>
      <c r="I71" s="107">
        <f t="shared" si="1"/>
        <v>0</v>
      </c>
      <c r="L71" s="34"/>
    </row>
    <row r="72" spans="1:13" x14ac:dyDescent="0.25">
      <c r="A72" s="6">
        <v>5</v>
      </c>
      <c r="B72" s="48" t="s">
        <v>45</v>
      </c>
      <c r="C72" s="7" t="s">
        <v>48</v>
      </c>
      <c r="D72" s="152"/>
      <c r="E72" s="19">
        <f>SUM(B19)</f>
        <v>492</v>
      </c>
      <c r="F72" s="21">
        <f>SUM(B20)</f>
        <v>54.666666666666664</v>
      </c>
      <c r="G72" s="260">
        <f t="shared" si="0"/>
        <v>0</v>
      </c>
      <c r="H72" s="119"/>
      <c r="I72" s="106">
        <f t="shared" si="1"/>
        <v>0</v>
      </c>
      <c r="L72" s="34"/>
    </row>
    <row r="73" spans="1:13" ht="16.5" thickBot="1" x14ac:dyDescent="0.3">
      <c r="A73" s="42">
        <v>6</v>
      </c>
      <c r="B73" s="49" t="s">
        <v>109</v>
      </c>
      <c r="C73" s="43" t="s">
        <v>48</v>
      </c>
      <c r="D73" s="273"/>
      <c r="E73" s="46">
        <f>SUM(B19)</f>
        <v>492</v>
      </c>
      <c r="F73" s="47">
        <f>SUM(B20)</f>
        <v>54.666666666666664</v>
      </c>
      <c r="G73" s="261">
        <f t="shared" si="0"/>
        <v>0</v>
      </c>
      <c r="H73" s="120"/>
      <c r="I73" s="107">
        <f t="shared" si="1"/>
        <v>0</v>
      </c>
      <c r="L73" s="34"/>
      <c r="M73" s="34"/>
    </row>
    <row r="74" spans="1:13" ht="35.25" customHeight="1" thickBot="1" x14ac:dyDescent="0.3">
      <c r="A74" s="394" t="s">
        <v>58</v>
      </c>
      <c r="B74" s="395"/>
      <c r="C74" s="395"/>
      <c r="D74" s="395"/>
      <c r="E74" s="395"/>
      <c r="F74" s="395"/>
      <c r="G74" s="396"/>
      <c r="H74" s="23"/>
      <c r="I74" s="108">
        <v>0</v>
      </c>
    </row>
    <row r="75" spans="1:13" x14ac:dyDescent="0.25">
      <c r="D75" s="296"/>
      <c r="E75" s="34"/>
      <c r="F75" s="34"/>
    </row>
    <row r="76" spans="1:13" x14ac:dyDescent="0.25">
      <c r="A76" s="390" t="s">
        <v>52</v>
      </c>
      <c r="B76" s="390"/>
      <c r="C76" s="390"/>
      <c r="D76" s="390"/>
      <c r="E76" s="390"/>
      <c r="F76" s="390"/>
      <c r="G76" s="390"/>
      <c r="H76" s="390"/>
      <c r="I76" s="390"/>
    </row>
    <row r="77" spans="1:13" ht="16.5" thickBot="1" x14ac:dyDescent="0.3"/>
    <row r="78" spans="1:13" ht="84" customHeight="1" x14ac:dyDescent="0.25">
      <c r="A78" s="36" t="s">
        <v>1</v>
      </c>
      <c r="B78" s="290" t="s">
        <v>33</v>
      </c>
      <c r="C78" s="290" t="s">
        <v>34</v>
      </c>
      <c r="D78" s="290" t="s">
        <v>35</v>
      </c>
      <c r="E78" s="290" t="s">
        <v>36</v>
      </c>
      <c r="F78" s="290" t="s">
        <v>37</v>
      </c>
      <c r="G78" s="290" t="s">
        <v>38</v>
      </c>
      <c r="H78" s="290" t="s">
        <v>39</v>
      </c>
      <c r="I78" s="38" t="s">
        <v>40</v>
      </c>
    </row>
    <row r="79" spans="1:13" ht="16.5" thickBot="1" x14ac:dyDescent="0.3">
      <c r="A79" s="39">
        <v>1</v>
      </c>
      <c r="B79" s="40">
        <v>1</v>
      </c>
      <c r="C79" s="40">
        <v>2</v>
      </c>
      <c r="D79" s="40">
        <v>3</v>
      </c>
      <c r="E79" s="40">
        <v>4</v>
      </c>
      <c r="F79" s="40">
        <v>5</v>
      </c>
      <c r="G79" s="40" t="s">
        <v>41</v>
      </c>
      <c r="H79" s="40">
        <v>7</v>
      </c>
      <c r="I79" s="41" t="s">
        <v>42</v>
      </c>
    </row>
    <row r="80" spans="1:13" x14ac:dyDescent="0.25">
      <c r="A80" s="391" t="s">
        <v>53</v>
      </c>
      <c r="B80" s="392"/>
      <c r="C80" s="392"/>
      <c r="D80" s="392"/>
      <c r="E80" s="392"/>
      <c r="F80" s="392"/>
      <c r="G80" s="392"/>
      <c r="H80" s="392"/>
      <c r="I80" s="393"/>
    </row>
    <row r="81" spans="1:10" ht="16.5" thickBot="1" x14ac:dyDescent="0.3">
      <c r="A81" s="6">
        <v>1</v>
      </c>
      <c r="B81" s="50"/>
      <c r="C81" s="29" t="s">
        <v>111</v>
      </c>
      <c r="D81" s="118">
        <v>1</v>
      </c>
      <c r="E81" s="19">
        <f>SUM(B19)</f>
        <v>492</v>
      </c>
      <c r="F81" s="21">
        <f>SUM(B20)</f>
        <v>54.666666666666664</v>
      </c>
      <c r="G81" s="7">
        <f>D81*F81/E81</f>
        <v>0.1111111111111111</v>
      </c>
      <c r="H81" s="119"/>
      <c r="I81" s="106">
        <f>G81*H81</f>
        <v>0</v>
      </c>
    </row>
    <row r="82" spans="1:10" ht="32.25" customHeight="1" thickBot="1" x14ac:dyDescent="0.3">
      <c r="A82" s="394" t="s">
        <v>59</v>
      </c>
      <c r="B82" s="395"/>
      <c r="C82" s="395"/>
      <c r="D82" s="395"/>
      <c r="E82" s="395"/>
      <c r="F82" s="395"/>
      <c r="G82" s="396"/>
      <c r="H82" s="23"/>
      <c r="I82" s="108">
        <v>0</v>
      </c>
    </row>
    <row r="84" spans="1:10" x14ac:dyDescent="0.25">
      <c r="A84" s="390" t="s">
        <v>54</v>
      </c>
      <c r="B84" s="390"/>
      <c r="C84" s="390"/>
      <c r="D84" s="390"/>
      <c r="E84" s="390"/>
      <c r="F84" s="390"/>
      <c r="G84" s="390"/>
      <c r="H84" s="390"/>
      <c r="I84" s="390"/>
    </row>
    <row r="85" spans="1:10" ht="16.5" thickBot="1" x14ac:dyDescent="0.3"/>
    <row r="86" spans="1:10" ht="82.5" customHeight="1" x14ac:dyDescent="0.25">
      <c r="A86" s="36" t="s">
        <v>1</v>
      </c>
      <c r="B86" s="290" t="s">
        <v>33</v>
      </c>
      <c r="C86" s="290" t="s">
        <v>34</v>
      </c>
      <c r="D86" s="290" t="s">
        <v>35</v>
      </c>
      <c r="E86" s="290" t="s">
        <v>36</v>
      </c>
      <c r="F86" s="290" t="s">
        <v>37</v>
      </c>
      <c r="G86" s="290" t="s">
        <v>38</v>
      </c>
      <c r="H86" s="290" t="s">
        <v>39</v>
      </c>
      <c r="I86" s="38" t="s">
        <v>40</v>
      </c>
    </row>
    <row r="87" spans="1:10" ht="16.5" thickBot="1" x14ac:dyDescent="0.3">
      <c r="A87" s="39">
        <v>1</v>
      </c>
      <c r="B87" s="40">
        <v>1</v>
      </c>
      <c r="C87" s="40">
        <v>2</v>
      </c>
      <c r="D87" s="40">
        <v>3</v>
      </c>
      <c r="E87" s="40">
        <v>4</v>
      </c>
      <c r="F87" s="40">
        <v>5</v>
      </c>
      <c r="G87" s="40" t="s">
        <v>41</v>
      </c>
      <c r="H87" s="40">
        <v>7</v>
      </c>
      <c r="I87" s="41" t="s">
        <v>42</v>
      </c>
    </row>
    <row r="88" spans="1:10" x14ac:dyDescent="0.25">
      <c r="A88" s="391" t="s">
        <v>55</v>
      </c>
      <c r="B88" s="392"/>
      <c r="C88" s="392"/>
      <c r="D88" s="392"/>
      <c r="E88" s="392"/>
      <c r="F88" s="392"/>
      <c r="G88" s="392"/>
      <c r="H88" s="392"/>
      <c r="I88" s="393"/>
    </row>
    <row r="89" spans="1:10" ht="16.5" thickBot="1" x14ac:dyDescent="0.3">
      <c r="A89" s="6" t="s">
        <v>138</v>
      </c>
      <c r="B89" s="51" t="s">
        <v>138</v>
      </c>
      <c r="C89" s="29" t="s">
        <v>138</v>
      </c>
      <c r="D89" s="29">
        <v>0</v>
      </c>
      <c r="E89" s="19">
        <f>SUM(B19)</f>
        <v>492</v>
      </c>
      <c r="F89" s="21">
        <f>SUM(B20)</f>
        <v>54.666666666666664</v>
      </c>
      <c r="G89" s="7">
        <f>D89*F89/E89</f>
        <v>0</v>
      </c>
      <c r="H89" s="29">
        <v>0</v>
      </c>
      <c r="I89" s="106">
        <f>G89*H89</f>
        <v>0</v>
      </c>
    </row>
    <row r="90" spans="1:10" ht="34.5" customHeight="1" thickBot="1" x14ac:dyDescent="0.3">
      <c r="A90" s="394" t="s">
        <v>60</v>
      </c>
      <c r="B90" s="395"/>
      <c r="C90" s="395"/>
      <c r="D90" s="395"/>
      <c r="E90" s="395"/>
      <c r="F90" s="395"/>
      <c r="G90" s="396"/>
      <c r="H90" s="23"/>
      <c r="I90" s="108">
        <v>0</v>
      </c>
    </row>
    <row r="92" spans="1:10" x14ac:dyDescent="0.25">
      <c r="A92" s="390" t="s">
        <v>56</v>
      </c>
      <c r="B92" s="390"/>
      <c r="C92" s="390"/>
      <c r="D92" s="390"/>
      <c r="E92" s="390"/>
      <c r="F92" s="390"/>
      <c r="G92" s="390"/>
      <c r="H92" s="390"/>
      <c r="I92" s="390"/>
    </row>
    <row r="93" spans="1:10" ht="16.5" thickBot="1" x14ac:dyDescent="0.3"/>
    <row r="94" spans="1:10" ht="78.75" customHeight="1" x14ac:dyDescent="0.25">
      <c r="A94" s="36" t="s">
        <v>1</v>
      </c>
      <c r="B94" s="290" t="s">
        <v>33</v>
      </c>
      <c r="C94" s="290" t="s">
        <v>34</v>
      </c>
      <c r="D94" s="290" t="s">
        <v>35</v>
      </c>
      <c r="E94" s="290" t="s">
        <v>36</v>
      </c>
      <c r="F94" s="290" t="s">
        <v>37</v>
      </c>
      <c r="G94" s="290" t="s">
        <v>38</v>
      </c>
      <c r="H94" s="290" t="s">
        <v>39</v>
      </c>
      <c r="I94" s="52" t="s">
        <v>40</v>
      </c>
      <c r="J94" s="54" t="s">
        <v>64</v>
      </c>
    </row>
    <row r="95" spans="1:10" ht="16.5" thickBot="1" x14ac:dyDescent="0.3">
      <c r="A95" s="39">
        <v>1</v>
      </c>
      <c r="B95" s="40">
        <v>1</v>
      </c>
      <c r="C95" s="40">
        <v>2</v>
      </c>
      <c r="D95" s="40">
        <v>3</v>
      </c>
      <c r="E95" s="40">
        <v>4</v>
      </c>
      <c r="F95" s="40">
        <v>5</v>
      </c>
      <c r="G95" s="40" t="s">
        <v>41</v>
      </c>
      <c r="H95" s="40">
        <v>7</v>
      </c>
      <c r="I95" s="53" t="s">
        <v>65</v>
      </c>
      <c r="J95" s="56">
        <v>9</v>
      </c>
    </row>
    <row r="96" spans="1:10" x14ac:dyDescent="0.25">
      <c r="A96" s="391" t="s">
        <v>57</v>
      </c>
      <c r="B96" s="392"/>
      <c r="C96" s="392"/>
      <c r="D96" s="392"/>
      <c r="E96" s="392"/>
      <c r="F96" s="392"/>
      <c r="G96" s="392"/>
      <c r="H96" s="392"/>
      <c r="I96" s="392"/>
      <c r="J96" s="55"/>
    </row>
    <row r="97" spans="1:12" ht="16.5" thickBot="1" x14ac:dyDescent="0.3">
      <c r="A97" s="6" t="s">
        <v>138</v>
      </c>
      <c r="B97" s="166" t="s">
        <v>138</v>
      </c>
      <c r="C97" s="29" t="s">
        <v>138</v>
      </c>
      <c r="D97" s="118">
        <v>0</v>
      </c>
      <c r="E97" s="19">
        <f>SUM(B19)</f>
        <v>492</v>
      </c>
      <c r="F97" s="21">
        <f>SUM(B20)</f>
        <v>54.666666666666664</v>
      </c>
      <c r="G97" s="7">
        <f>D97*F97/E97</f>
        <v>0</v>
      </c>
      <c r="H97" s="119">
        <v>0</v>
      </c>
      <c r="I97" s="109">
        <f>G97*H97*J97</f>
        <v>0</v>
      </c>
      <c r="J97" s="121">
        <v>0</v>
      </c>
    </row>
    <row r="98" spans="1:12" ht="33.75" customHeight="1" thickBot="1" x14ac:dyDescent="0.3">
      <c r="A98" s="394" t="s">
        <v>61</v>
      </c>
      <c r="B98" s="395"/>
      <c r="C98" s="395"/>
      <c r="D98" s="395"/>
      <c r="E98" s="395"/>
      <c r="F98" s="395"/>
      <c r="G98" s="396"/>
      <c r="H98" s="23"/>
      <c r="I98" s="23">
        <v>0</v>
      </c>
      <c r="J98" s="122"/>
    </row>
    <row r="100" spans="1:12" x14ac:dyDescent="0.25">
      <c r="A100" s="390" t="s">
        <v>62</v>
      </c>
      <c r="B100" s="390"/>
      <c r="C100" s="390"/>
      <c r="D100" s="390"/>
      <c r="E100" s="390"/>
      <c r="F100" s="390"/>
      <c r="G100" s="390"/>
      <c r="H100" s="390"/>
      <c r="I100" s="390"/>
    </row>
    <row r="101" spans="1:12" ht="16.5" thickBot="1" x14ac:dyDescent="0.3"/>
    <row r="102" spans="1:12" ht="82.5" customHeight="1" x14ac:dyDescent="0.25">
      <c r="A102" s="36" t="s">
        <v>1</v>
      </c>
      <c r="B102" s="290" t="s">
        <v>33</v>
      </c>
      <c r="C102" s="290" t="s">
        <v>34</v>
      </c>
      <c r="D102" s="290" t="s">
        <v>35</v>
      </c>
      <c r="E102" s="290" t="s">
        <v>36</v>
      </c>
      <c r="F102" s="290" t="s">
        <v>37</v>
      </c>
      <c r="G102" s="290" t="s">
        <v>38</v>
      </c>
      <c r="H102" s="290" t="s">
        <v>39</v>
      </c>
      <c r="I102" s="52" t="s">
        <v>40</v>
      </c>
      <c r="J102" s="54" t="s">
        <v>64</v>
      </c>
    </row>
    <row r="103" spans="1:12" ht="16.5" thickBot="1" x14ac:dyDescent="0.3">
      <c r="A103" s="39">
        <v>1</v>
      </c>
      <c r="B103" s="40">
        <v>1</v>
      </c>
      <c r="C103" s="40">
        <v>2</v>
      </c>
      <c r="D103" s="40">
        <v>3</v>
      </c>
      <c r="E103" s="40">
        <v>4</v>
      </c>
      <c r="F103" s="40">
        <v>5</v>
      </c>
      <c r="G103" s="40" t="s">
        <v>41</v>
      </c>
      <c r="H103" s="40">
        <v>7</v>
      </c>
      <c r="I103" s="53" t="s">
        <v>42</v>
      </c>
      <c r="J103" s="56">
        <v>9</v>
      </c>
    </row>
    <row r="104" spans="1:12" x14ac:dyDescent="0.25">
      <c r="A104" s="391" t="s">
        <v>63</v>
      </c>
      <c r="B104" s="392"/>
      <c r="C104" s="392"/>
      <c r="D104" s="392"/>
      <c r="E104" s="392"/>
      <c r="F104" s="392"/>
      <c r="G104" s="392"/>
      <c r="H104" s="392"/>
      <c r="I104" s="392"/>
      <c r="J104" s="393"/>
    </row>
    <row r="105" spans="1:12" ht="16.5" thickBot="1" x14ac:dyDescent="0.3">
      <c r="A105" s="6">
        <v>1</v>
      </c>
      <c r="B105" s="50"/>
      <c r="C105" s="29" t="s">
        <v>111</v>
      </c>
      <c r="D105" s="118"/>
      <c r="E105" s="19">
        <f>SUM(B19)</f>
        <v>492</v>
      </c>
      <c r="F105" s="21">
        <f>SUM(B20)</f>
        <v>54.666666666666664</v>
      </c>
      <c r="G105" s="7">
        <f>D105*F105/E105</f>
        <v>0</v>
      </c>
      <c r="H105" s="119"/>
      <c r="I105" s="109">
        <f>G105*H105</f>
        <v>0</v>
      </c>
      <c r="J105" s="121">
        <v>0</v>
      </c>
      <c r="L105" s="34">
        <f>D105*H105</f>
        <v>0</v>
      </c>
    </row>
    <row r="106" spans="1:12" ht="31.5" customHeight="1" thickBot="1" x14ac:dyDescent="0.3">
      <c r="A106" s="394" t="s">
        <v>66</v>
      </c>
      <c r="B106" s="395"/>
      <c r="C106" s="395"/>
      <c r="D106" s="395"/>
      <c r="E106" s="395"/>
      <c r="F106" s="395"/>
      <c r="G106" s="396"/>
      <c r="H106" s="23"/>
      <c r="I106" s="286">
        <v>0</v>
      </c>
      <c r="J106" s="122"/>
    </row>
    <row r="108" spans="1:12" x14ac:dyDescent="0.25">
      <c r="A108" s="390" t="s">
        <v>67</v>
      </c>
      <c r="B108" s="390"/>
      <c r="C108" s="390"/>
      <c r="D108" s="390"/>
      <c r="E108" s="390"/>
      <c r="F108" s="390"/>
      <c r="G108" s="390"/>
      <c r="H108" s="390"/>
      <c r="I108" s="390"/>
    </row>
    <row r="109" spans="1:12" ht="16.5" thickBot="1" x14ac:dyDescent="0.3"/>
    <row r="110" spans="1:12" ht="81" customHeight="1" x14ac:dyDescent="0.25">
      <c r="A110" s="36" t="s">
        <v>1</v>
      </c>
      <c r="B110" s="290" t="s">
        <v>163</v>
      </c>
      <c r="C110" s="290" t="s">
        <v>34</v>
      </c>
      <c r="D110" s="290" t="s">
        <v>69</v>
      </c>
      <c r="E110" s="290" t="s">
        <v>36</v>
      </c>
      <c r="F110" s="290" t="s">
        <v>37</v>
      </c>
      <c r="G110" s="290" t="s">
        <v>38</v>
      </c>
      <c r="H110" s="290" t="s">
        <v>39</v>
      </c>
      <c r="I110" s="38" t="s">
        <v>40</v>
      </c>
    </row>
    <row r="111" spans="1:12" ht="16.5" thickBot="1" x14ac:dyDescent="0.3">
      <c r="A111" s="39">
        <v>1</v>
      </c>
      <c r="B111" s="40">
        <v>1</v>
      </c>
      <c r="C111" s="40">
        <v>2</v>
      </c>
      <c r="D111" s="40">
        <v>3</v>
      </c>
      <c r="E111" s="40">
        <v>4</v>
      </c>
      <c r="F111" s="40">
        <v>5</v>
      </c>
      <c r="G111" s="40" t="s">
        <v>41</v>
      </c>
      <c r="H111" s="40">
        <v>7</v>
      </c>
      <c r="I111" s="41" t="s">
        <v>42</v>
      </c>
    </row>
    <row r="112" spans="1:12" x14ac:dyDescent="0.25">
      <c r="A112" s="391" t="s">
        <v>68</v>
      </c>
      <c r="B112" s="392"/>
      <c r="C112" s="392"/>
      <c r="D112" s="392"/>
      <c r="E112" s="392"/>
      <c r="F112" s="392"/>
      <c r="G112" s="392"/>
      <c r="H112" s="392"/>
      <c r="I112" s="393"/>
    </row>
    <row r="113" spans="1:20" ht="45.75" thickBot="1" x14ac:dyDescent="0.3">
      <c r="A113" s="6">
        <v>1</v>
      </c>
      <c r="B113" s="379" t="s">
        <v>283</v>
      </c>
      <c r="C113" s="29" t="s">
        <v>135</v>
      </c>
      <c r="D113" s="118">
        <v>1</v>
      </c>
      <c r="E113" s="19">
        <v>4650</v>
      </c>
      <c r="F113" s="21">
        <f>SUM(B18)</f>
        <v>30346</v>
      </c>
      <c r="G113" s="194">
        <f>D113*F113/E113</f>
        <v>6.5260215053763444</v>
      </c>
      <c r="H113" s="119">
        <v>256765</v>
      </c>
      <c r="I113" s="106">
        <f>G113*H113</f>
        <v>1675653.911827957</v>
      </c>
      <c r="L113" s="34">
        <f>D113*H113</f>
        <v>256765</v>
      </c>
      <c r="M113" s="34">
        <f>L113*12</f>
        <v>3081180</v>
      </c>
      <c r="N113" s="34"/>
      <c r="O113" s="34">
        <f>M113/11</f>
        <v>280107.27272727271</v>
      </c>
      <c r="R113" s="222"/>
      <c r="T113" s="34"/>
    </row>
    <row r="114" spans="1:20" ht="31.5" customHeight="1" thickBot="1" x14ac:dyDescent="0.3">
      <c r="A114" s="394" t="s">
        <v>70</v>
      </c>
      <c r="B114" s="395"/>
      <c r="C114" s="395"/>
      <c r="D114" s="395"/>
      <c r="E114" s="395"/>
      <c r="F114" s="395"/>
      <c r="G114" s="396"/>
      <c r="H114" s="23"/>
      <c r="I114" s="160">
        <f>SUM(I113:I113)</f>
        <v>1675653.911827957</v>
      </c>
      <c r="L114" s="201">
        <f ca="1">SUM(L113:L114)</f>
        <v>0</v>
      </c>
      <c r="M114" s="201">
        <f ca="1">SUM(M113:M114)</f>
        <v>0</v>
      </c>
      <c r="N114" s="201"/>
      <c r="O114" s="201">
        <f ca="1">SUM(O113:O114)</f>
        <v>0</v>
      </c>
      <c r="Q114" s="201">
        <f>SUM(H113:H113)</f>
        <v>256765</v>
      </c>
    </row>
    <row r="116" spans="1:20" x14ac:dyDescent="0.25">
      <c r="A116" s="390" t="s">
        <v>71</v>
      </c>
      <c r="B116" s="390"/>
      <c r="C116" s="390"/>
      <c r="D116" s="390"/>
      <c r="E116" s="390"/>
      <c r="F116" s="390"/>
      <c r="G116" s="390"/>
      <c r="H116" s="390"/>
      <c r="I116" s="390"/>
    </row>
    <row r="117" spans="1:20" ht="16.5" thickBot="1" x14ac:dyDescent="0.3"/>
    <row r="118" spans="1:20" ht="81" customHeight="1" x14ac:dyDescent="0.25">
      <c r="A118" s="36" t="s">
        <v>1</v>
      </c>
      <c r="B118" s="290" t="s">
        <v>33</v>
      </c>
      <c r="C118" s="290" t="s">
        <v>34</v>
      </c>
      <c r="D118" s="290" t="s">
        <v>69</v>
      </c>
      <c r="E118" s="290" t="s">
        <v>36</v>
      </c>
      <c r="F118" s="290" t="s">
        <v>37</v>
      </c>
      <c r="G118" s="290" t="s">
        <v>38</v>
      </c>
      <c r="H118" s="290" t="s">
        <v>39</v>
      </c>
      <c r="I118" s="38" t="s">
        <v>40</v>
      </c>
    </row>
    <row r="119" spans="1:20" ht="16.5" thickBot="1" x14ac:dyDescent="0.3">
      <c r="A119" s="39">
        <v>1</v>
      </c>
      <c r="B119" s="40">
        <v>1</v>
      </c>
      <c r="C119" s="40">
        <v>2</v>
      </c>
      <c r="D119" s="40">
        <v>3</v>
      </c>
      <c r="E119" s="40">
        <v>4</v>
      </c>
      <c r="F119" s="40">
        <v>5</v>
      </c>
      <c r="G119" s="40" t="s">
        <v>41</v>
      </c>
      <c r="H119" s="40">
        <v>7</v>
      </c>
      <c r="I119" s="41" t="s">
        <v>42</v>
      </c>
    </row>
    <row r="120" spans="1:20" x14ac:dyDescent="0.25">
      <c r="A120" s="391" t="s">
        <v>72</v>
      </c>
      <c r="B120" s="392"/>
      <c r="C120" s="392"/>
      <c r="D120" s="392"/>
      <c r="E120" s="392"/>
      <c r="F120" s="392"/>
      <c r="G120" s="392"/>
      <c r="H120" s="392"/>
      <c r="I120" s="393"/>
    </row>
    <row r="121" spans="1:20" x14ac:dyDescent="0.25">
      <c r="A121" s="6">
        <v>1</v>
      </c>
      <c r="B121" s="209"/>
      <c r="C121" s="29" t="s">
        <v>111</v>
      </c>
      <c r="D121" s="118">
        <v>1</v>
      </c>
      <c r="E121" s="19">
        <f>SUM(B19)</f>
        <v>492</v>
      </c>
      <c r="F121" s="21">
        <f>SUM(B20)</f>
        <v>54.666666666666664</v>
      </c>
      <c r="G121" s="7">
        <f>D121*F121/E121</f>
        <v>0.1111111111111111</v>
      </c>
      <c r="H121" s="119"/>
      <c r="I121" s="106">
        <f>G121*H121</f>
        <v>0</v>
      </c>
      <c r="L121" s="34">
        <f>D121*H121</f>
        <v>0</v>
      </c>
    </row>
    <row r="122" spans="1:20" x14ac:dyDescent="0.25">
      <c r="A122" s="6">
        <v>2</v>
      </c>
      <c r="B122" s="209"/>
      <c r="C122" s="29" t="s">
        <v>111</v>
      </c>
      <c r="D122" s="118">
        <v>1</v>
      </c>
      <c r="E122" s="19">
        <f>SUM(B19)</f>
        <v>492</v>
      </c>
      <c r="F122" s="21">
        <f>SUM(B20)</f>
        <v>54.666666666666664</v>
      </c>
      <c r="G122" s="7">
        <f t="shared" ref="G122:G124" si="2">D122*F122/E122</f>
        <v>0.1111111111111111</v>
      </c>
      <c r="H122" s="119"/>
      <c r="I122" s="106">
        <f t="shared" ref="I122:I124" si="3">G122*H122</f>
        <v>0</v>
      </c>
      <c r="L122" s="34">
        <f t="shared" ref="L122:L124" si="4">D122*H122</f>
        <v>0</v>
      </c>
    </row>
    <row r="123" spans="1:20" x14ac:dyDescent="0.25">
      <c r="A123" s="42">
        <v>3</v>
      </c>
      <c r="B123" s="209"/>
      <c r="C123" s="29" t="s">
        <v>111</v>
      </c>
      <c r="D123" s="118">
        <v>1</v>
      </c>
      <c r="E123" s="19">
        <f>SUM(B19)</f>
        <v>492</v>
      </c>
      <c r="F123" s="21">
        <f>SUM(B20)</f>
        <v>54.666666666666664</v>
      </c>
      <c r="G123" s="7">
        <f t="shared" si="2"/>
        <v>0.1111111111111111</v>
      </c>
      <c r="H123" s="119"/>
      <c r="I123" s="106">
        <f t="shared" si="3"/>
        <v>0</v>
      </c>
      <c r="L123" s="34">
        <f t="shared" si="4"/>
        <v>0</v>
      </c>
    </row>
    <row r="124" spans="1:20" ht="16.5" thickBot="1" x14ac:dyDescent="0.3">
      <c r="A124" s="227">
        <v>4</v>
      </c>
      <c r="B124" s="209"/>
      <c r="C124" s="29" t="s">
        <v>111</v>
      </c>
      <c r="D124" s="118">
        <v>1</v>
      </c>
      <c r="E124" s="19">
        <f>SUM(B19)</f>
        <v>492</v>
      </c>
      <c r="F124" s="21">
        <f>SUM(B20)</f>
        <v>54.666666666666664</v>
      </c>
      <c r="G124" s="7">
        <f t="shared" si="2"/>
        <v>0.1111111111111111</v>
      </c>
      <c r="H124" s="119"/>
      <c r="I124" s="106">
        <f t="shared" si="3"/>
        <v>0</v>
      </c>
      <c r="L124" s="34">
        <f t="shared" si="4"/>
        <v>0</v>
      </c>
    </row>
    <row r="125" spans="1:20" ht="33.75" customHeight="1" thickBot="1" x14ac:dyDescent="0.3">
      <c r="A125" s="394" t="s">
        <v>73</v>
      </c>
      <c r="B125" s="395"/>
      <c r="C125" s="395"/>
      <c r="D125" s="395"/>
      <c r="E125" s="395"/>
      <c r="F125" s="395"/>
      <c r="G125" s="396"/>
      <c r="H125" s="23"/>
      <c r="I125" s="108">
        <v>0</v>
      </c>
      <c r="L125" s="201">
        <f>SUM(L121:L124)</f>
        <v>0</v>
      </c>
    </row>
    <row r="126" spans="1:20" s="306" customFormat="1" x14ac:dyDescent="0.25">
      <c r="A126" s="245"/>
      <c r="B126" s="245"/>
      <c r="C126" s="245"/>
      <c r="D126" s="245"/>
      <c r="E126" s="245"/>
      <c r="F126" s="245"/>
      <c r="G126" s="245"/>
      <c r="H126" s="246"/>
      <c r="I126" s="246"/>
      <c r="L126" s="201"/>
    </row>
    <row r="127" spans="1:20" x14ac:dyDescent="0.25">
      <c r="A127" s="422" t="s">
        <v>208</v>
      </c>
      <c r="B127" s="422"/>
      <c r="C127" s="422"/>
      <c r="D127" s="422"/>
      <c r="E127" s="422"/>
      <c r="F127" s="422"/>
      <c r="G127" s="422"/>
      <c r="H127" s="422"/>
      <c r="I127" s="422"/>
      <c r="L127" s="201"/>
    </row>
    <row r="128" spans="1:20" ht="16.5" thickBot="1" x14ac:dyDescent="0.3">
      <c r="L128" s="201"/>
    </row>
    <row r="129" spans="1:12" ht="83.25" customHeight="1" x14ac:dyDescent="0.25">
      <c r="A129" s="36" t="s">
        <v>1</v>
      </c>
      <c r="B129" s="290" t="s">
        <v>33</v>
      </c>
      <c r="C129" s="290" t="s">
        <v>34</v>
      </c>
      <c r="D129" s="290" t="s">
        <v>69</v>
      </c>
      <c r="E129" s="290" t="s">
        <v>36</v>
      </c>
      <c r="F129" s="290" t="s">
        <v>37</v>
      </c>
      <c r="G129" s="290" t="s">
        <v>38</v>
      </c>
      <c r="H129" s="290" t="s">
        <v>39</v>
      </c>
      <c r="I129" s="38" t="s">
        <v>40</v>
      </c>
      <c r="L129" s="201"/>
    </row>
    <row r="130" spans="1:12" ht="16.5" thickBot="1" x14ac:dyDescent="0.3">
      <c r="A130" s="39">
        <v>1</v>
      </c>
      <c r="B130" s="40">
        <v>1</v>
      </c>
      <c r="C130" s="40">
        <v>2</v>
      </c>
      <c r="D130" s="40">
        <v>3</v>
      </c>
      <c r="E130" s="40">
        <v>4</v>
      </c>
      <c r="F130" s="40">
        <v>5</v>
      </c>
      <c r="G130" s="40" t="s">
        <v>41</v>
      </c>
      <c r="H130" s="40">
        <v>7</v>
      </c>
      <c r="I130" s="41" t="s">
        <v>42</v>
      </c>
      <c r="L130" s="201"/>
    </row>
    <row r="131" spans="1:12" x14ac:dyDescent="0.25">
      <c r="A131" s="391" t="s">
        <v>209</v>
      </c>
      <c r="B131" s="392"/>
      <c r="C131" s="392"/>
      <c r="D131" s="392"/>
      <c r="E131" s="392"/>
      <c r="F131" s="392"/>
      <c r="G131" s="392"/>
      <c r="H131" s="392"/>
      <c r="I131" s="393"/>
      <c r="L131" s="201"/>
    </row>
    <row r="132" spans="1:12" ht="16.5" thickBot="1" x14ac:dyDescent="0.3">
      <c r="A132" s="28" t="s">
        <v>138</v>
      </c>
      <c r="B132" s="247" t="s">
        <v>138</v>
      </c>
      <c r="C132" s="29" t="s">
        <v>138</v>
      </c>
      <c r="D132" s="118">
        <v>0</v>
      </c>
      <c r="E132" s="19">
        <f>SUM(B19)</f>
        <v>492</v>
      </c>
      <c r="F132" s="21">
        <f>SUM(B20)</f>
        <v>54.666666666666664</v>
      </c>
      <c r="G132" s="7">
        <f>D132*F132/E132</f>
        <v>0</v>
      </c>
      <c r="H132" s="119">
        <v>0</v>
      </c>
      <c r="I132" s="106">
        <f>G132*H132</f>
        <v>0</v>
      </c>
      <c r="L132" s="201"/>
    </row>
    <row r="133" spans="1:12" ht="31.5" customHeight="1" thickBot="1" x14ac:dyDescent="0.3">
      <c r="A133" s="394" t="s">
        <v>73</v>
      </c>
      <c r="B133" s="395"/>
      <c r="C133" s="395"/>
      <c r="D133" s="395"/>
      <c r="E133" s="395"/>
      <c r="F133" s="395"/>
      <c r="G133" s="396"/>
      <c r="H133" s="23"/>
      <c r="I133" s="108">
        <v>0</v>
      </c>
      <c r="L133" s="201"/>
    </row>
    <row r="135" spans="1:12" x14ac:dyDescent="0.25">
      <c r="A135" s="401" t="s">
        <v>74</v>
      </c>
      <c r="B135" s="401"/>
      <c r="C135" s="401"/>
      <c r="D135" s="401"/>
      <c r="E135" s="401"/>
      <c r="F135" s="401"/>
      <c r="G135" s="401"/>
      <c r="H135" s="401"/>
      <c r="I135" s="401"/>
      <c r="J135" s="401"/>
    </row>
    <row r="137" spans="1:12" x14ac:dyDescent="0.25">
      <c r="F137" s="35"/>
      <c r="G137" s="59"/>
    </row>
    <row r="138" spans="1:12" ht="16.5" thickBot="1" x14ac:dyDescent="0.3"/>
    <row r="139" spans="1:12" x14ac:dyDescent="0.25">
      <c r="A139" s="79"/>
      <c r="B139" s="423" t="s">
        <v>96</v>
      </c>
      <c r="C139" s="424"/>
      <c r="D139" s="424"/>
      <c r="E139" s="424"/>
      <c r="F139" s="424"/>
      <c r="G139" s="424"/>
      <c r="H139" s="424"/>
      <c r="I139" s="425"/>
      <c r="J139" s="83" t="s">
        <v>95</v>
      </c>
    </row>
    <row r="140" spans="1:12" ht="30.75" customHeight="1" x14ac:dyDescent="0.25">
      <c r="A140" s="79"/>
      <c r="B140" s="81"/>
      <c r="C140" s="76"/>
      <c r="D140" s="76"/>
      <c r="E140" s="76"/>
      <c r="F140" s="76"/>
      <c r="G140" s="76"/>
      <c r="H140" s="248"/>
      <c r="I140" s="249"/>
      <c r="J140" s="84"/>
    </row>
    <row r="141" spans="1:12" ht="16.5" thickBot="1" x14ac:dyDescent="0.3">
      <c r="A141" s="77"/>
      <c r="B141" s="110">
        <f>I74</f>
        <v>0</v>
      </c>
      <c r="C141" s="111">
        <f>I82</f>
        <v>0</v>
      </c>
      <c r="D141" s="111">
        <f>I90</f>
        <v>0</v>
      </c>
      <c r="E141" s="111">
        <f>I98</f>
        <v>0</v>
      </c>
      <c r="F141" s="111">
        <f>I106</f>
        <v>0</v>
      </c>
      <c r="G141" s="111">
        <f>I114</f>
        <v>1675653.911827957</v>
      </c>
      <c r="H141" s="250">
        <f>I125</f>
        <v>0</v>
      </c>
      <c r="I141" s="243">
        <f>I133</f>
        <v>0</v>
      </c>
      <c r="J141" s="113">
        <v>0</v>
      </c>
    </row>
    <row r="153" spans="10:10" x14ac:dyDescent="0.25">
      <c r="J153" s="295"/>
    </row>
  </sheetData>
  <mergeCells count="62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1:I51"/>
    <mergeCell ref="I52:I53"/>
    <mergeCell ref="A53:F53"/>
    <mergeCell ref="A90:G90"/>
    <mergeCell ref="A55:I55"/>
    <mergeCell ref="D59:G59"/>
    <mergeCell ref="A63:I63"/>
    <mergeCell ref="A67:I67"/>
    <mergeCell ref="A74:G74"/>
    <mergeCell ref="A76:I76"/>
    <mergeCell ref="A80:I80"/>
    <mergeCell ref="A82:G82"/>
    <mergeCell ref="A84:I84"/>
    <mergeCell ref="A88:I88"/>
    <mergeCell ref="A125:G125"/>
    <mergeCell ref="A92:I92"/>
    <mergeCell ref="A96:I96"/>
    <mergeCell ref="A98:G98"/>
    <mergeCell ref="A100:I100"/>
    <mergeCell ref="A104:J104"/>
    <mergeCell ref="A106:G106"/>
    <mergeCell ref="A108:I108"/>
    <mergeCell ref="A112:I112"/>
    <mergeCell ref="A114:G114"/>
    <mergeCell ref="A116:I116"/>
    <mergeCell ref="A120:I120"/>
    <mergeCell ref="A127:I127"/>
    <mergeCell ref="A131:I131"/>
    <mergeCell ref="A133:G133"/>
    <mergeCell ref="A135:J135"/>
    <mergeCell ref="B139:I139"/>
  </mergeCells>
  <printOptions horizontalCentered="1"/>
  <pageMargins left="0.39370078740157483" right="0.39370078740157483" top="0.19685039370078741" bottom="0.19685039370078741" header="0" footer="0"/>
  <pageSetup paperSize="9" scale="67" orientation="landscape" r:id="rId1"/>
  <rowBreaks count="3" manualBreakCount="3">
    <brk id="31" max="9" man="1"/>
    <brk id="62" max="9" man="1"/>
    <brk id="91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58369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8369" r:id="rId4"/>
      </mc:Fallback>
    </mc:AlternateContent>
    <mc:AlternateContent xmlns:mc="http://schemas.openxmlformats.org/markup-compatibility/2006">
      <mc:Choice Requires="x14">
        <oleObject progId="Equation.3" shapeId="58370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8370" r:id="rId6"/>
      </mc:Fallback>
    </mc:AlternateContent>
    <mc:AlternateContent xmlns:mc="http://schemas.openxmlformats.org/markup-compatibility/2006">
      <mc:Choice Requires="x14">
        <oleObject progId="Equation.3" shapeId="58371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8371" r:id="rId8"/>
      </mc:Fallback>
    </mc:AlternateContent>
    <mc:AlternateContent xmlns:mc="http://schemas.openxmlformats.org/markup-compatibility/2006">
      <mc:Choice Requires="x14">
        <oleObject progId="Equation.3" shapeId="58372" r:id="rId10">
          <objectPr defaultSize="0" autoPict="0" r:id="rId11">
            <anchor moveWithCells="1" sizeWithCells="1">
              <from>
                <xdr:col>7</xdr:col>
                <xdr:colOff>457200</xdr:colOff>
                <xdr:row>73</xdr:row>
                <xdr:rowOff>85725</xdr:rowOff>
              </from>
              <to>
                <xdr:col>7</xdr:col>
                <xdr:colOff>771525</xdr:colOff>
                <xdr:row>73</xdr:row>
                <xdr:rowOff>323850</xdr:rowOff>
              </to>
            </anchor>
          </objectPr>
        </oleObject>
      </mc:Choice>
      <mc:Fallback>
        <oleObject progId="Equation.3" shapeId="58372" r:id="rId10"/>
      </mc:Fallback>
    </mc:AlternateContent>
    <mc:AlternateContent xmlns:mc="http://schemas.openxmlformats.org/markup-compatibility/2006">
      <mc:Choice Requires="x14">
        <oleObject progId="Equation.3" shapeId="58373" r:id="rId12">
          <objectPr defaultSize="0" autoPict="0" r:id="rId13">
            <anchor moveWithCells="1" sizeWithCells="1">
              <from>
                <xdr:col>7</xdr:col>
                <xdr:colOff>457200</xdr:colOff>
                <xdr:row>97</xdr:row>
                <xdr:rowOff>85725</xdr:rowOff>
              </from>
              <to>
                <xdr:col>7</xdr:col>
                <xdr:colOff>762000</xdr:colOff>
                <xdr:row>97</xdr:row>
                <xdr:rowOff>323850</xdr:rowOff>
              </to>
            </anchor>
          </objectPr>
        </oleObject>
      </mc:Choice>
      <mc:Fallback>
        <oleObject progId="Equation.3" shapeId="58373" r:id="rId12"/>
      </mc:Fallback>
    </mc:AlternateContent>
    <mc:AlternateContent xmlns:mc="http://schemas.openxmlformats.org/markup-compatibility/2006">
      <mc:Choice Requires="x14">
        <oleObject progId="Equation.3" shapeId="58374" r:id="rId14">
          <objectPr defaultSize="0" autoPict="0" r:id="rId15">
            <anchor moveWithCells="1" sizeWithCells="1">
              <from>
                <xdr:col>7</xdr:col>
                <xdr:colOff>523875</xdr:colOff>
                <xdr:row>105</xdr:row>
                <xdr:rowOff>85725</xdr:rowOff>
              </from>
              <to>
                <xdr:col>7</xdr:col>
                <xdr:colOff>819150</xdr:colOff>
                <xdr:row>105</xdr:row>
                <xdr:rowOff>323850</xdr:rowOff>
              </to>
            </anchor>
          </objectPr>
        </oleObject>
      </mc:Choice>
      <mc:Fallback>
        <oleObject progId="Equation.3" shapeId="58374" r:id="rId14"/>
      </mc:Fallback>
    </mc:AlternateContent>
    <mc:AlternateContent xmlns:mc="http://schemas.openxmlformats.org/markup-compatibility/2006">
      <mc:Choice Requires="x14">
        <oleObject progId="Equation.3" shapeId="58375" r:id="rId16">
          <objectPr defaultSize="0" autoPict="0" r:id="rId17">
            <anchor moveWithCells="1" sizeWithCells="1">
              <from>
                <xdr:col>7</xdr:col>
                <xdr:colOff>390525</xdr:colOff>
                <xdr:row>113</xdr:row>
                <xdr:rowOff>76200</xdr:rowOff>
              </from>
              <to>
                <xdr:col>7</xdr:col>
                <xdr:colOff>742950</xdr:colOff>
                <xdr:row>113</xdr:row>
                <xdr:rowOff>314325</xdr:rowOff>
              </to>
            </anchor>
          </objectPr>
        </oleObject>
      </mc:Choice>
      <mc:Fallback>
        <oleObject progId="Equation.3" shapeId="58375" r:id="rId16"/>
      </mc:Fallback>
    </mc:AlternateContent>
    <mc:AlternateContent xmlns:mc="http://schemas.openxmlformats.org/markup-compatibility/2006">
      <mc:Choice Requires="x14">
        <oleObject progId="Equation.3" shapeId="58376" r:id="rId18">
          <objectPr defaultSize="0" autoPict="0" r:id="rId19">
            <anchor moveWithCells="1" sizeWithCells="1">
              <from>
                <xdr:col>7</xdr:col>
                <xdr:colOff>419100</xdr:colOff>
                <xdr:row>124</xdr:row>
                <xdr:rowOff>76200</xdr:rowOff>
              </from>
              <to>
                <xdr:col>7</xdr:col>
                <xdr:colOff>790575</xdr:colOff>
                <xdr:row>124</xdr:row>
                <xdr:rowOff>314325</xdr:rowOff>
              </to>
            </anchor>
          </objectPr>
        </oleObject>
      </mc:Choice>
      <mc:Fallback>
        <oleObject progId="Equation.3" shapeId="58376" r:id="rId18"/>
      </mc:Fallback>
    </mc:AlternateContent>
    <mc:AlternateContent xmlns:mc="http://schemas.openxmlformats.org/markup-compatibility/2006">
      <mc:Choice Requires="x14">
        <oleObject progId="Equation.3" shapeId="58377" r:id="rId20">
          <objectPr defaultSize="0" autoPict="0" r:id="rId21">
            <anchor moveWithCells="1" sizeWithCells="1">
              <from>
                <xdr:col>4</xdr:col>
                <xdr:colOff>457200</xdr:colOff>
                <xdr:row>143</xdr:row>
                <xdr:rowOff>0</xdr:rowOff>
              </from>
              <to>
                <xdr:col>5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Equation.3" shapeId="58377" r:id="rId20"/>
      </mc:Fallback>
    </mc:AlternateContent>
    <mc:AlternateContent xmlns:mc="http://schemas.openxmlformats.org/markup-compatibility/2006">
      <mc:Choice Requires="x14">
        <oleObject progId="Equation.3" shapeId="58378" r:id="rId22">
          <objectPr defaultSize="0" autoPict="0" r:id="rId23">
            <anchor moveWithCells="1" sizeWithCells="1">
              <from>
                <xdr:col>4</xdr:col>
                <xdr:colOff>409575</xdr:colOff>
                <xdr:row>143</xdr:row>
                <xdr:rowOff>0</xdr:rowOff>
              </from>
              <to>
                <xdr:col>4</xdr:col>
                <xdr:colOff>752475</xdr:colOff>
                <xdr:row>143</xdr:row>
                <xdr:rowOff>0</xdr:rowOff>
              </to>
            </anchor>
          </objectPr>
        </oleObject>
      </mc:Choice>
      <mc:Fallback>
        <oleObject progId="Equation.3" shapeId="58378" r:id="rId22"/>
      </mc:Fallback>
    </mc:AlternateContent>
    <mc:AlternateContent xmlns:mc="http://schemas.openxmlformats.org/markup-compatibility/2006">
      <mc:Choice Requires="x14">
        <oleObject progId="Equation.3" shapeId="58379" r:id="rId24">
          <objectPr defaultSize="0" autoPict="0" r:id="rId25">
            <anchor moveWithCells="1" sizeWithCells="1">
              <from>
                <xdr:col>3</xdr:col>
                <xdr:colOff>361950</xdr:colOff>
                <xdr:row>143</xdr:row>
                <xdr:rowOff>0</xdr:rowOff>
              </from>
              <to>
                <xdr:col>3</xdr:col>
                <xdr:colOff>800100</xdr:colOff>
                <xdr:row>143</xdr:row>
                <xdr:rowOff>0</xdr:rowOff>
              </to>
            </anchor>
          </objectPr>
        </oleObject>
      </mc:Choice>
      <mc:Fallback>
        <oleObject progId="Equation.3" shapeId="58379" r:id="rId24"/>
      </mc:Fallback>
    </mc:AlternateContent>
    <mc:AlternateContent xmlns:mc="http://schemas.openxmlformats.org/markup-compatibility/2006">
      <mc:Choice Requires="x14">
        <oleObject progId="Equation.3" shapeId="58380" r:id="rId26">
          <objectPr defaultSize="0" autoPict="0" r:id="rId27">
            <anchor moveWithCells="1" sizeWithCells="1">
              <from>
                <xdr:col>5</xdr:col>
                <xdr:colOff>866775</xdr:colOff>
                <xdr:row>143</xdr:row>
                <xdr:rowOff>0</xdr:rowOff>
              </from>
              <to>
                <xdr:col>5</xdr:col>
                <xdr:colOff>1057275</xdr:colOff>
                <xdr:row>143</xdr:row>
                <xdr:rowOff>0</xdr:rowOff>
              </to>
            </anchor>
          </objectPr>
        </oleObject>
      </mc:Choice>
      <mc:Fallback>
        <oleObject progId="Equation.3" shapeId="58380" r:id="rId26"/>
      </mc:Fallback>
    </mc:AlternateContent>
    <mc:AlternateContent xmlns:mc="http://schemas.openxmlformats.org/markup-compatibility/2006">
      <mc:Choice Requires="x14">
        <oleObject progId="Equation.3" shapeId="58381" r:id="rId28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58381" r:id="rId28"/>
      </mc:Fallback>
    </mc:AlternateContent>
    <mc:AlternateContent xmlns:mc="http://schemas.openxmlformats.org/markup-compatibility/2006">
      <mc:Choice Requires="x14">
        <oleObject progId="Equation.3" shapeId="58382" r:id="rId29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58382" r:id="rId29"/>
      </mc:Fallback>
    </mc:AlternateContent>
    <mc:AlternateContent xmlns:mc="http://schemas.openxmlformats.org/markup-compatibility/2006">
      <mc:Choice Requires="x14">
        <oleObject progId="Equation.3" shapeId="58383" r:id="rId30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95250</xdr:rowOff>
              </from>
              <to>
                <xdr:col>6</xdr:col>
                <xdr:colOff>657225</xdr:colOff>
                <xdr:row>28</xdr:row>
                <xdr:rowOff>333375</xdr:rowOff>
              </to>
            </anchor>
          </objectPr>
        </oleObject>
      </mc:Choice>
      <mc:Fallback>
        <oleObject progId="Equation.3" shapeId="58383" r:id="rId30"/>
      </mc:Fallback>
    </mc:AlternateContent>
    <mc:AlternateContent xmlns:mc="http://schemas.openxmlformats.org/markup-compatibility/2006">
      <mc:Choice Requires="x14">
        <oleObject progId="Equation.3" shapeId="58384" r:id="rId31">
          <objectPr defaultSize="0" autoPict="0" r:id="rId11">
            <anchor moveWithCells="1" sizeWithCells="1">
              <from>
                <xdr:col>7</xdr:col>
                <xdr:colOff>457200</xdr:colOff>
                <xdr:row>73</xdr:row>
                <xdr:rowOff>85725</xdr:rowOff>
              </from>
              <to>
                <xdr:col>7</xdr:col>
                <xdr:colOff>771525</xdr:colOff>
                <xdr:row>73</xdr:row>
                <xdr:rowOff>323850</xdr:rowOff>
              </to>
            </anchor>
          </objectPr>
        </oleObject>
      </mc:Choice>
      <mc:Fallback>
        <oleObject progId="Equation.3" shapeId="58384" r:id="rId31"/>
      </mc:Fallback>
    </mc:AlternateContent>
    <mc:AlternateContent xmlns:mc="http://schemas.openxmlformats.org/markup-compatibility/2006">
      <mc:Choice Requires="x14">
        <oleObject progId="Equation.3" shapeId="58385" r:id="rId32">
          <objectPr defaultSize="0" autoPict="0" r:id="rId13">
            <anchor moveWithCells="1" sizeWithCells="1">
              <from>
                <xdr:col>7</xdr:col>
                <xdr:colOff>457200</xdr:colOff>
                <xdr:row>97</xdr:row>
                <xdr:rowOff>85725</xdr:rowOff>
              </from>
              <to>
                <xdr:col>7</xdr:col>
                <xdr:colOff>762000</xdr:colOff>
                <xdr:row>97</xdr:row>
                <xdr:rowOff>323850</xdr:rowOff>
              </to>
            </anchor>
          </objectPr>
        </oleObject>
      </mc:Choice>
      <mc:Fallback>
        <oleObject progId="Equation.3" shapeId="58385" r:id="rId32"/>
      </mc:Fallback>
    </mc:AlternateContent>
    <mc:AlternateContent xmlns:mc="http://schemas.openxmlformats.org/markup-compatibility/2006">
      <mc:Choice Requires="x14">
        <oleObject progId="Equation.3" shapeId="58386" r:id="rId33">
          <objectPr defaultSize="0" autoPict="0" r:id="rId15">
            <anchor moveWithCells="1" sizeWithCells="1">
              <from>
                <xdr:col>7</xdr:col>
                <xdr:colOff>523875</xdr:colOff>
                <xdr:row>105</xdr:row>
                <xdr:rowOff>85725</xdr:rowOff>
              </from>
              <to>
                <xdr:col>7</xdr:col>
                <xdr:colOff>819150</xdr:colOff>
                <xdr:row>105</xdr:row>
                <xdr:rowOff>323850</xdr:rowOff>
              </to>
            </anchor>
          </objectPr>
        </oleObject>
      </mc:Choice>
      <mc:Fallback>
        <oleObject progId="Equation.3" shapeId="58386" r:id="rId33"/>
      </mc:Fallback>
    </mc:AlternateContent>
    <mc:AlternateContent xmlns:mc="http://schemas.openxmlformats.org/markup-compatibility/2006">
      <mc:Choice Requires="x14">
        <oleObject progId="Equation.3" shapeId="58387" r:id="rId34">
          <objectPr defaultSize="0" autoPict="0" r:id="rId17">
            <anchor moveWithCells="1" sizeWithCells="1">
              <from>
                <xdr:col>7</xdr:col>
                <xdr:colOff>390525</xdr:colOff>
                <xdr:row>113</xdr:row>
                <xdr:rowOff>76200</xdr:rowOff>
              </from>
              <to>
                <xdr:col>7</xdr:col>
                <xdr:colOff>742950</xdr:colOff>
                <xdr:row>113</xdr:row>
                <xdr:rowOff>314325</xdr:rowOff>
              </to>
            </anchor>
          </objectPr>
        </oleObject>
      </mc:Choice>
      <mc:Fallback>
        <oleObject progId="Equation.3" shapeId="58387" r:id="rId34"/>
      </mc:Fallback>
    </mc:AlternateContent>
    <mc:AlternateContent xmlns:mc="http://schemas.openxmlformats.org/markup-compatibility/2006">
      <mc:Choice Requires="x14">
        <oleObject progId="Equation.3" shapeId="58388" r:id="rId35">
          <objectPr defaultSize="0" autoPict="0" r:id="rId19">
            <anchor moveWithCells="1" sizeWithCells="1">
              <from>
                <xdr:col>7</xdr:col>
                <xdr:colOff>419100</xdr:colOff>
                <xdr:row>124</xdr:row>
                <xdr:rowOff>76200</xdr:rowOff>
              </from>
              <to>
                <xdr:col>7</xdr:col>
                <xdr:colOff>790575</xdr:colOff>
                <xdr:row>124</xdr:row>
                <xdr:rowOff>314325</xdr:rowOff>
              </to>
            </anchor>
          </objectPr>
        </oleObject>
      </mc:Choice>
      <mc:Fallback>
        <oleObject progId="Equation.3" shapeId="58388" r:id="rId35"/>
      </mc:Fallback>
    </mc:AlternateContent>
    <mc:AlternateContent xmlns:mc="http://schemas.openxmlformats.org/markup-compatibility/2006">
      <mc:Choice Requires="x14">
        <oleObject progId="Equation.3" shapeId="58389" r:id="rId36">
          <objectPr defaultSize="0" autoPict="0" r:id="rId21">
            <anchor moveWithCells="1" sizeWithCells="1">
              <from>
                <xdr:col>4</xdr:col>
                <xdr:colOff>457200</xdr:colOff>
                <xdr:row>143</xdr:row>
                <xdr:rowOff>0</xdr:rowOff>
              </from>
              <to>
                <xdr:col>5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Equation.3" shapeId="58389" r:id="rId36"/>
      </mc:Fallback>
    </mc:AlternateContent>
    <mc:AlternateContent xmlns:mc="http://schemas.openxmlformats.org/markup-compatibility/2006">
      <mc:Choice Requires="x14">
        <oleObject progId="Equation.3" shapeId="58390" r:id="rId37">
          <objectPr defaultSize="0" autoPict="0" r:id="rId23">
            <anchor moveWithCells="1" sizeWithCells="1">
              <from>
                <xdr:col>4</xdr:col>
                <xdr:colOff>409575</xdr:colOff>
                <xdr:row>143</xdr:row>
                <xdr:rowOff>0</xdr:rowOff>
              </from>
              <to>
                <xdr:col>4</xdr:col>
                <xdr:colOff>752475</xdr:colOff>
                <xdr:row>143</xdr:row>
                <xdr:rowOff>0</xdr:rowOff>
              </to>
            </anchor>
          </objectPr>
        </oleObject>
      </mc:Choice>
      <mc:Fallback>
        <oleObject progId="Equation.3" shapeId="58390" r:id="rId37"/>
      </mc:Fallback>
    </mc:AlternateContent>
    <mc:AlternateContent xmlns:mc="http://schemas.openxmlformats.org/markup-compatibility/2006">
      <mc:Choice Requires="x14">
        <oleObject progId="Equation.3" shapeId="58391" r:id="rId38">
          <objectPr defaultSize="0" autoPict="0" r:id="rId25">
            <anchor moveWithCells="1" sizeWithCells="1">
              <from>
                <xdr:col>3</xdr:col>
                <xdr:colOff>361950</xdr:colOff>
                <xdr:row>143</xdr:row>
                <xdr:rowOff>0</xdr:rowOff>
              </from>
              <to>
                <xdr:col>3</xdr:col>
                <xdr:colOff>800100</xdr:colOff>
                <xdr:row>143</xdr:row>
                <xdr:rowOff>0</xdr:rowOff>
              </to>
            </anchor>
          </objectPr>
        </oleObject>
      </mc:Choice>
      <mc:Fallback>
        <oleObject progId="Equation.3" shapeId="58391" r:id="rId38"/>
      </mc:Fallback>
    </mc:AlternateContent>
    <mc:AlternateContent xmlns:mc="http://schemas.openxmlformats.org/markup-compatibility/2006">
      <mc:Choice Requires="x14">
        <oleObject progId="Equation.3" shapeId="58392" r:id="rId39">
          <objectPr defaultSize="0" autoPict="0" r:id="rId27">
            <anchor moveWithCells="1" sizeWithCells="1">
              <from>
                <xdr:col>5</xdr:col>
                <xdr:colOff>866775</xdr:colOff>
                <xdr:row>143</xdr:row>
                <xdr:rowOff>0</xdr:rowOff>
              </from>
              <to>
                <xdr:col>5</xdr:col>
                <xdr:colOff>1057275</xdr:colOff>
                <xdr:row>143</xdr:row>
                <xdr:rowOff>0</xdr:rowOff>
              </to>
            </anchor>
          </objectPr>
        </oleObject>
      </mc:Choice>
      <mc:Fallback>
        <oleObject progId="Equation.3" shapeId="58392" r:id="rId39"/>
      </mc:Fallback>
    </mc:AlternateContent>
    <mc:AlternateContent xmlns:mc="http://schemas.openxmlformats.org/markup-compatibility/2006">
      <mc:Choice Requires="x14">
        <oleObject progId="Equation.3" shapeId="58393" r:id="rId40">
          <objectPr defaultSize="0" autoPict="0" r:id="rId41">
            <anchor moveWithCells="1" sizeWithCells="1">
              <from>
                <xdr:col>6</xdr:col>
                <xdr:colOff>152400</xdr:colOff>
                <xdr:row>52</xdr:row>
                <xdr:rowOff>76200</xdr:rowOff>
              </from>
              <to>
                <xdr:col>6</xdr:col>
                <xdr:colOff>704850</xdr:colOff>
                <xdr:row>52</xdr:row>
                <xdr:rowOff>342900</xdr:rowOff>
              </to>
            </anchor>
          </objectPr>
        </oleObject>
      </mc:Choice>
      <mc:Fallback>
        <oleObject progId="Equation.3" shapeId="58393" r:id="rId40"/>
      </mc:Fallback>
    </mc:AlternateContent>
    <mc:AlternateContent xmlns:mc="http://schemas.openxmlformats.org/markup-compatibility/2006">
      <mc:Choice Requires="x14">
        <oleObject progId="Equation.3" shapeId="58394" r:id="rId42">
          <objectPr defaultSize="0" autoPict="0" r:id="rId43">
            <anchor moveWithCells="1" sizeWithCells="1">
              <from>
                <xdr:col>4</xdr:col>
                <xdr:colOff>57150</xdr:colOff>
                <xdr:row>56</xdr:row>
                <xdr:rowOff>9525</xdr:rowOff>
              </from>
              <to>
                <xdr:col>5</xdr:col>
                <xdr:colOff>1028700</xdr:colOff>
                <xdr:row>57</xdr:row>
                <xdr:rowOff>95250</xdr:rowOff>
              </to>
            </anchor>
          </objectPr>
        </oleObject>
      </mc:Choice>
      <mc:Fallback>
        <oleObject progId="Equation.3" shapeId="58394" r:id="rId42"/>
      </mc:Fallback>
    </mc:AlternateContent>
    <mc:AlternateContent xmlns:mc="http://schemas.openxmlformats.org/markup-compatibility/2006">
      <mc:Choice Requires="x14">
        <oleObject progId="Equation.3" shapeId="58395" r:id="rId44">
          <objectPr defaultSize="0" autoPict="0" r:id="rId45">
            <anchor moveWithCells="1" sizeWithCells="1">
              <from>
                <xdr:col>3</xdr:col>
                <xdr:colOff>485775</xdr:colOff>
                <xdr:row>59</xdr:row>
                <xdr:rowOff>104775</xdr:rowOff>
              </from>
              <to>
                <xdr:col>3</xdr:col>
                <xdr:colOff>771525</xdr:colOff>
                <xdr:row>59</xdr:row>
                <xdr:rowOff>342900</xdr:rowOff>
              </to>
            </anchor>
          </objectPr>
        </oleObject>
      </mc:Choice>
      <mc:Fallback>
        <oleObject progId="Equation.3" shapeId="58395" r:id="rId44"/>
      </mc:Fallback>
    </mc:AlternateContent>
    <mc:AlternateContent xmlns:mc="http://schemas.openxmlformats.org/markup-compatibility/2006">
      <mc:Choice Requires="x14">
        <oleObject progId="Equation.3" shapeId="58396" r:id="rId46">
          <objectPr defaultSize="0" r:id="rId5">
            <anchor moveWithCells="1" sizeWithCells="1">
              <from>
                <xdr:col>4</xdr:col>
                <xdr:colOff>457200</xdr:colOff>
                <xdr:row>59</xdr:row>
                <xdr:rowOff>123825</xdr:rowOff>
              </from>
              <to>
                <xdr:col>4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58396" r:id="rId46"/>
      </mc:Fallback>
    </mc:AlternateContent>
    <mc:AlternateContent xmlns:mc="http://schemas.openxmlformats.org/markup-compatibility/2006">
      <mc:Choice Requires="x14">
        <oleObject progId="Equation.3" shapeId="58397" r:id="rId47">
          <objectPr defaultSize="0" r:id="rId7">
            <anchor moveWithCells="1" sizeWithCells="1">
              <from>
                <xdr:col>5</xdr:col>
                <xdr:colOff>390525</xdr:colOff>
                <xdr:row>59</xdr:row>
                <xdr:rowOff>123825</xdr:rowOff>
              </from>
              <to>
                <xdr:col>5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58397" r:id="rId47"/>
      </mc:Fallback>
    </mc:AlternateContent>
    <mc:AlternateContent xmlns:mc="http://schemas.openxmlformats.org/markup-compatibility/2006">
      <mc:Choice Requires="x14">
        <oleObject progId="Equation.3" shapeId="58398" r:id="rId48">
          <objectPr defaultSize="0" r:id="rId25">
            <anchor moveWithCells="1" sizeWithCells="1">
              <from>
                <xdr:col>7</xdr:col>
                <xdr:colOff>361950</xdr:colOff>
                <xdr:row>59</xdr:row>
                <xdr:rowOff>57150</xdr:rowOff>
              </from>
              <to>
                <xdr:col>7</xdr:col>
                <xdr:colOff>800100</xdr:colOff>
                <xdr:row>59</xdr:row>
                <xdr:rowOff>304800</xdr:rowOff>
              </to>
            </anchor>
          </objectPr>
        </oleObject>
      </mc:Choice>
      <mc:Fallback>
        <oleObject progId="Equation.3" shapeId="58398" r:id="rId48"/>
      </mc:Fallback>
    </mc:AlternateContent>
    <mc:AlternateContent xmlns:mc="http://schemas.openxmlformats.org/markup-compatibility/2006">
      <mc:Choice Requires="x14">
        <oleObject progId="Equation.3" shapeId="58399" r:id="rId49">
          <objectPr defaultSize="0" autoPict="0" r:id="rId41">
            <anchor moveWithCells="1" sizeWithCells="1">
              <from>
                <xdr:col>6</xdr:col>
                <xdr:colOff>238125</xdr:colOff>
                <xdr:row>59</xdr:row>
                <xdr:rowOff>95250</xdr:rowOff>
              </from>
              <to>
                <xdr:col>6</xdr:col>
                <xdr:colOff>790575</xdr:colOff>
                <xdr:row>59</xdr:row>
                <xdr:rowOff>361950</xdr:rowOff>
              </to>
            </anchor>
          </objectPr>
        </oleObject>
      </mc:Choice>
      <mc:Fallback>
        <oleObject progId="Equation.3" shapeId="58399" r:id="rId49"/>
      </mc:Fallback>
    </mc:AlternateContent>
    <mc:AlternateContent xmlns:mc="http://schemas.openxmlformats.org/markup-compatibility/2006">
      <mc:Choice Requires="x14">
        <oleObject progId="Equation.3" shapeId="58400" r:id="rId50">
          <objectPr defaultSize="0" autoPict="0" r:id="rId21">
            <anchor moveWithCells="1" sizeWithCells="1">
              <from>
                <xdr:col>4</xdr:col>
                <xdr:colOff>457200</xdr:colOff>
                <xdr:row>136</xdr:row>
                <xdr:rowOff>0</xdr:rowOff>
              </from>
              <to>
                <xdr:col>5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Equation.3" shapeId="58400" r:id="rId50"/>
      </mc:Fallback>
    </mc:AlternateContent>
    <mc:AlternateContent xmlns:mc="http://schemas.openxmlformats.org/markup-compatibility/2006">
      <mc:Choice Requires="x14">
        <oleObject progId="Equation.3" shapeId="58401" r:id="rId51">
          <objectPr defaultSize="0" autoPict="0" r:id="rId23">
            <anchor moveWithCells="1" sizeWithCells="1">
              <from>
                <xdr:col>4</xdr:col>
                <xdr:colOff>409575</xdr:colOff>
                <xdr:row>136</xdr:row>
                <xdr:rowOff>0</xdr:rowOff>
              </from>
              <to>
                <xdr:col>4</xdr:col>
                <xdr:colOff>752475</xdr:colOff>
                <xdr:row>136</xdr:row>
                <xdr:rowOff>0</xdr:rowOff>
              </to>
            </anchor>
          </objectPr>
        </oleObject>
      </mc:Choice>
      <mc:Fallback>
        <oleObject progId="Equation.3" shapeId="58401" r:id="rId51"/>
      </mc:Fallback>
    </mc:AlternateContent>
    <mc:AlternateContent xmlns:mc="http://schemas.openxmlformats.org/markup-compatibility/2006">
      <mc:Choice Requires="x14">
        <oleObject progId="Equation.3" shapeId="58402" r:id="rId52">
          <objectPr defaultSize="0" autoPict="0" r:id="rId25">
            <anchor moveWithCells="1" sizeWithCells="1">
              <from>
                <xdr:col>3</xdr:col>
                <xdr:colOff>361950</xdr:colOff>
                <xdr:row>136</xdr:row>
                <xdr:rowOff>0</xdr:rowOff>
              </from>
              <to>
                <xdr:col>3</xdr:col>
                <xdr:colOff>800100</xdr:colOff>
                <xdr:row>136</xdr:row>
                <xdr:rowOff>0</xdr:rowOff>
              </to>
            </anchor>
          </objectPr>
        </oleObject>
      </mc:Choice>
      <mc:Fallback>
        <oleObject progId="Equation.3" shapeId="58402" r:id="rId52"/>
      </mc:Fallback>
    </mc:AlternateContent>
    <mc:AlternateContent xmlns:mc="http://schemas.openxmlformats.org/markup-compatibility/2006">
      <mc:Choice Requires="x14">
        <oleObject progId="Equation.3" shapeId="58403" r:id="rId53">
          <objectPr defaultSize="0" autoPict="0" r:id="rId27">
            <anchor moveWithCells="1" sizeWithCells="1">
              <from>
                <xdr:col>5</xdr:col>
                <xdr:colOff>866775</xdr:colOff>
                <xdr:row>136</xdr:row>
                <xdr:rowOff>0</xdr:rowOff>
              </from>
              <to>
                <xdr:col>5</xdr:col>
                <xdr:colOff>1057275</xdr:colOff>
                <xdr:row>136</xdr:row>
                <xdr:rowOff>0</xdr:rowOff>
              </to>
            </anchor>
          </objectPr>
        </oleObject>
      </mc:Choice>
      <mc:Fallback>
        <oleObject progId="Equation.3" shapeId="58403" r:id="rId53"/>
      </mc:Fallback>
    </mc:AlternateContent>
    <mc:AlternateContent xmlns:mc="http://schemas.openxmlformats.org/markup-compatibility/2006">
      <mc:Choice Requires="x14">
        <oleObject progId="Equation.3" shapeId="58404" r:id="rId54">
          <objectPr defaultSize="0" autoPict="0" r:id="rId21">
            <anchor moveWithCells="1" sizeWithCells="1">
              <from>
                <xdr:col>4</xdr:col>
                <xdr:colOff>457200</xdr:colOff>
                <xdr:row>136</xdr:row>
                <xdr:rowOff>0</xdr:rowOff>
              </from>
              <to>
                <xdr:col>5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Equation.3" shapeId="58404" r:id="rId54"/>
      </mc:Fallback>
    </mc:AlternateContent>
    <mc:AlternateContent xmlns:mc="http://schemas.openxmlformats.org/markup-compatibility/2006">
      <mc:Choice Requires="x14">
        <oleObject progId="Equation.3" shapeId="58405" r:id="rId55">
          <objectPr defaultSize="0" autoPict="0" r:id="rId23">
            <anchor moveWithCells="1" sizeWithCells="1">
              <from>
                <xdr:col>4</xdr:col>
                <xdr:colOff>409575</xdr:colOff>
                <xdr:row>136</xdr:row>
                <xdr:rowOff>0</xdr:rowOff>
              </from>
              <to>
                <xdr:col>4</xdr:col>
                <xdr:colOff>752475</xdr:colOff>
                <xdr:row>136</xdr:row>
                <xdr:rowOff>0</xdr:rowOff>
              </to>
            </anchor>
          </objectPr>
        </oleObject>
      </mc:Choice>
      <mc:Fallback>
        <oleObject progId="Equation.3" shapeId="58405" r:id="rId55"/>
      </mc:Fallback>
    </mc:AlternateContent>
    <mc:AlternateContent xmlns:mc="http://schemas.openxmlformats.org/markup-compatibility/2006">
      <mc:Choice Requires="x14">
        <oleObject progId="Equation.3" shapeId="58406" r:id="rId56">
          <objectPr defaultSize="0" autoPict="0" r:id="rId25">
            <anchor moveWithCells="1" sizeWithCells="1">
              <from>
                <xdr:col>3</xdr:col>
                <xdr:colOff>361950</xdr:colOff>
                <xdr:row>136</xdr:row>
                <xdr:rowOff>0</xdr:rowOff>
              </from>
              <to>
                <xdr:col>3</xdr:col>
                <xdr:colOff>800100</xdr:colOff>
                <xdr:row>136</xdr:row>
                <xdr:rowOff>0</xdr:rowOff>
              </to>
            </anchor>
          </objectPr>
        </oleObject>
      </mc:Choice>
      <mc:Fallback>
        <oleObject progId="Equation.3" shapeId="58406" r:id="rId56"/>
      </mc:Fallback>
    </mc:AlternateContent>
    <mc:AlternateContent xmlns:mc="http://schemas.openxmlformats.org/markup-compatibility/2006">
      <mc:Choice Requires="x14">
        <oleObject progId="Equation.3" shapeId="58407" r:id="rId57">
          <objectPr defaultSize="0" autoPict="0" r:id="rId27">
            <anchor moveWithCells="1" sizeWithCells="1">
              <from>
                <xdr:col>5</xdr:col>
                <xdr:colOff>866775</xdr:colOff>
                <xdr:row>136</xdr:row>
                <xdr:rowOff>0</xdr:rowOff>
              </from>
              <to>
                <xdr:col>5</xdr:col>
                <xdr:colOff>1057275</xdr:colOff>
                <xdr:row>136</xdr:row>
                <xdr:rowOff>0</xdr:rowOff>
              </to>
            </anchor>
          </objectPr>
        </oleObject>
      </mc:Choice>
      <mc:Fallback>
        <oleObject progId="Equation.3" shapeId="58407" r:id="rId57"/>
      </mc:Fallback>
    </mc:AlternateContent>
    <mc:AlternateContent xmlns:mc="http://schemas.openxmlformats.org/markup-compatibility/2006">
      <mc:Choice Requires="x14">
        <oleObject progId="Equation.3" shapeId="58408" r:id="rId58">
          <objectPr defaultSize="0" autoPict="0" r:id="rId59">
            <anchor moveWithCells="1" sizeWithCells="1">
              <from>
                <xdr:col>7</xdr:col>
                <xdr:colOff>276225</xdr:colOff>
                <xdr:row>132</xdr:row>
                <xdr:rowOff>76200</xdr:rowOff>
              </from>
              <to>
                <xdr:col>7</xdr:col>
                <xdr:colOff>866775</xdr:colOff>
                <xdr:row>132</xdr:row>
                <xdr:rowOff>333375</xdr:rowOff>
              </to>
            </anchor>
          </objectPr>
        </oleObject>
      </mc:Choice>
      <mc:Fallback>
        <oleObject progId="Equation.3" shapeId="58408" r:id="rId58"/>
      </mc:Fallback>
    </mc:AlternateContent>
    <mc:AlternateContent xmlns:mc="http://schemas.openxmlformats.org/markup-compatibility/2006">
      <mc:Choice Requires="x14">
        <oleObject progId="Equation.3" shapeId="58409" r:id="rId60">
          <objectPr defaultSize="0" autoPict="0" r:id="rId61">
            <anchor moveWithCells="1" sizeWithCells="1">
              <from>
                <xdr:col>3</xdr:col>
                <xdr:colOff>0</xdr:colOff>
                <xdr:row>136</xdr:row>
                <xdr:rowOff>28575</xdr:rowOff>
              </from>
              <to>
                <xdr:col>6</xdr:col>
                <xdr:colOff>228600</xdr:colOff>
                <xdr:row>137</xdr:row>
                <xdr:rowOff>76200</xdr:rowOff>
              </to>
            </anchor>
          </objectPr>
        </oleObject>
      </mc:Choice>
      <mc:Fallback>
        <oleObject progId="Equation.3" shapeId="58409" r:id="rId60"/>
      </mc:Fallback>
    </mc:AlternateContent>
    <mc:AlternateContent xmlns:mc="http://schemas.openxmlformats.org/markup-compatibility/2006">
      <mc:Choice Requires="x14">
        <oleObject progId="Equation.3" shapeId="58410" r:id="rId62">
          <objectPr defaultSize="0" autoPict="0" r:id="rId11">
            <anchor moveWithCells="1" sizeWithCells="1">
              <from>
                <xdr:col>1</xdr:col>
                <xdr:colOff>942975</xdr:colOff>
                <xdr:row>139</xdr:row>
                <xdr:rowOff>76200</xdr:rowOff>
              </from>
              <to>
                <xdr:col>1</xdr:col>
                <xdr:colOff>1257300</xdr:colOff>
                <xdr:row>139</xdr:row>
                <xdr:rowOff>314325</xdr:rowOff>
              </to>
            </anchor>
          </objectPr>
        </oleObject>
      </mc:Choice>
      <mc:Fallback>
        <oleObject progId="Equation.3" shapeId="58410" r:id="rId62"/>
      </mc:Fallback>
    </mc:AlternateContent>
    <mc:AlternateContent xmlns:mc="http://schemas.openxmlformats.org/markup-compatibility/2006">
      <mc:Choice Requires="x14">
        <oleObject progId="Equation.3" shapeId="58411" r:id="rId63">
          <objectPr defaultSize="0" autoPict="0" r:id="rId64">
            <anchor moveWithCells="1" sizeWithCells="1">
              <from>
                <xdr:col>2</xdr:col>
                <xdr:colOff>895350</xdr:colOff>
                <xdr:row>139</xdr:row>
                <xdr:rowOff>85725</xdr:rowOff>
              </from>
              <to>
                <xdr:col>2</xdr:col>
                <xdr:colOff>1276350</xdr:colOff>
                <xdr:row>139</xdr:row>
                <xdr:rowOff>323850</xdr:rowOff>
              </to>
            </anchor>
          </objectPr>
        </oleObject>
      </mc:Choice>
      <mc:Fallback>
        <oleObject progId="Equation.3" shapeId="58411" r:id="rId63"/>
      </mc:Fallback>
    </mc:AlternateContent>
    <mc:AlternateContent xmlns:mc="http://schemas.openxmlformats.org/markup-compatibility/2006">
      <mc:Choice Requires="x14">
        <oleObject progId="Equation.3" shapeId="58412" r:id="rId65">
          <objectPr defaultSize="0" autoPict="0" r:id="rId66">
            <anchor moveWithCells="1" sizeWithCells="1">
              <from>
                <xdr:col>3</xdr:col>
                <xdr:colOff>381000</xdr:colOff>
                <xdr:row>139</xdr:row>
                <xdr:rowOff>104775</xdr:rowOff>
              </from>
              <to>
                <xdr:col>3</xdr:col>
                <xdr:colOff>876300</xdr:colOff>
                <xdr:row>139</xdr:row>
                <xdr:rowOff>342900</xdr:rowOff>
              </to>
            </anchor>
          </objectPr>
        </oleObject>
      </mc:Choice>
      <mc:Fallback>
        <oleObject progId="Equation.3" shapeId="58412" r:id="rId65"/>
      </mc:Fallback>
    </mc:AlternateContent>
    <mc:AlternateContent xmlns:mc="http://schemas.openxmlformats.org/markup-compatibility/2006">
      <mc:Choice Requires="x14">
        <oleObject progId="Equation.3" shapeId="58413" r:id="rId67">
          <objectPr defaultSize="0" autoPict="0" r:id="rId13">
            <anchor moveWithCells="1" sizeWithCells="1">
              <from>
                <xdr:col>4</xdr:col>
                <xdr:colOff>428625</xdr:colOff>
                <xdr:row>139</xdr:row>
                <xdr:rowOff>123825</xdr:rowOff>
              </from>
              <to>
                <xdr:col>4</xdr:col>
                <xdr:colOff>733425</xdr:colOff>
                <xdr:row>139</xdr:row>
                <xdr:rowOff>361950</xdr:rowOff>
              </to>
            </anchor>
          </objectPr>
        </oleObject>
      </mc:Choice>
      <mc:Fallback>
        <oleObject progId="Equation.3" shapeId="58413" r:id="rId67"/>
      </mc:Fallback>
    </mc:AlternateContent>
    <mc:AlternateContent xmlns:mc="http://schemas.openxmlformats.org/markup-compatibility/2006">
      <mc:Choice Requires="x14">
        <oleObject progId="Equation.3" shapeId="58414" r:id="rId68">
          <objectPr defaultSize="0" autoPict="0" r:id="rId15">
            <anchor moveWithCells="1" sizeWithCells="1">
              <from>
                <xdr:col>5</xdr:col>
                <xdr:colOff>428625</xdr:colOff>
                <xdr:row>139</xdr:row>
                <xdr:rowOff>123825</xdr:rowOff>
              </from>
              <to>
                <xdr:col>5</xdr:col>
                <xdr:colOff>723900</xdr:colOff>
                <xdr:row>139</xdr:row>
                <xdr:rowOff>361950</xdr:rowOff>
              </to>
            </anchor>
          </objectPr>
        </oleObject>
      </mc:Choice>
      <mc:Fallback>
        <oleObject progId="Equation.3" shapeId="58414" r:id="rId68"/>
      </mc:Fallback>
    </mc:AlternateContent>
    <mc:AlternateContent xmlns:mc="http://schemas.openxmlformats.org/markup-compatibility/2006">
      <mc:Choice Requires="x14">
        <oleObject progId="Equation.3" shapeId="58415" r:id="rId69">
          <objectPr defaultSize="0" autoPict="0" r:id="rId17">
            <anchor moveWithCells="1" sizeWithCells="1">
              <from>
                <xdr:col>6</xdr:col>
                <xdr:colOff>314325</xdr:colOff>
                <xdr:row>139</xdr:row>
                <xdr:rowOff>104775</xdr:rowOff>
              </from>
              <to>
                <xdr:col>6</xdr:col>
                <xdr:colOff>666750</xdr:colOff>
                <xdr:row>139</xdr:row>
                <xdr:rowOff>342900</xdr:rowOff>
              </to>
            </anchor>
          </objectPr>
        </oleObject>
      </mc:Choice>
      <mc:Fallback>
        <oleObject progId="Equation.3" shapeId="58415" r:id="rId69"/>
      </mc:Fallback>
    </mc:AlternateContent>
    <mc:AlternateContent xmlns:mc="http://schemas.openxmlformats.org/markup-compatibility/2006">
      <mc:Choice Requires="x14">
        <oleObject progId="Equation.3" shapeId="58416" r:id="rId70">
          <objectPr defaultSize="0" autoPict="0" r:id="rId19">
            <anchor moveWithCells="1" sizeWithCells="1">
              <from>
                <xdr:col>7</xdr:col>
                <xdr:colOff>466725</xdr:colOff>
                <xdr:row>139</xdr:row>
                <xdr:rowOff>123825</xdr:rowOff>
              </from>
              <to>
                <xdr:col>7</xdr:col>
                <xdr:colOff>838200</xdr:colOff>
                <xdr:row>139</xdr:row>
                <xdr:rowOff>361950</xdr:rowOff>
              </to>
            </anchor>
          </objectPr>
        </oleObject>
      </mc:Choice>
      <mc:Fallback>
        <oleObject progId="Equation.3" shapeId="58416" r:id="rId70"/>
      </mc:Fallback>
    </mc:AlternateContent>
    <mc:AlternateContent xmlns:mc="http://schemas.openxmlformats.org/markup-compatibility/2006">
      <mc:Choice Requires="x14">
        <oleObject progId="Equation.3" shapeId="58417" r:id="rId71">
          <objectPr defaultSize="0" autoPict="0" r:id="rId59">
            <anchor moveWithCells="1" sizeWithCells="1">
              <from>
                <xdr:col>8</xdr:col>
                <xdr:colOff>723900</xdr:colOff>
                <xdr:row>139</xdr:row>
                <xdr:rowOff>57150</xdr:rowOff>
              </from>
              <to>
                <xdr:col>8</xdr:col>
                <xdr:colOff>1314450</xdr:colOff>
                <xdr:row>139</xdr:row>
                <xdr:rowOff>314325</xdr:rowOff>
              </to>
            </anchor>
          </objectPr>
        </oleObject>
      </mc:Choice>
      <mc:Fallback>
        <oleObject progId="Equation.3" shapeId="58417" r:id="rId71"/>
      </mc:Fallback>
    </mc:AlternateContent>
    <mc:AlternateContent xmlns:mc="http://schemas.openxmlformats.org/markup-compatibility/2006">
      <mc:Choice Requires="x14">
        <oleObject progId="Equation.3" shapeId="58418" r:id="rId72">
          <objectPr defaultSize="0" autoPict="0" r:id="rId23">
            <anchor moveWithCells="1" sizeWithCells="1">
              <from>
                <xdr:col>9</xdr:col>
                <xdr:colOff>476250</xdr:colOff>
                <xdr:row>139</xdr:row>
                <xdr:rowOff>47625</xdr:rowOff>
              </from>
              <to>
                <xdr:col>9</xdr:col>
                <xdr:colOff>819150</xdr:colOff>
                <xdr:row>139</xdr:row>
                <xdr:rowOff>276225</xdr:rowOff>
              </to>
            </anchor>
          </objectPr>
        </oleObject>
      </mc:Choice>
      <mc:Fallback>
        <oleObject progId="Equation.3" shapeId="58418" r:id="rId72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80" zoomScaleSheetLayoutView="80" workbookViewId="0">
      <selection activeCell="K28" sqref="K28"/>
    </sheetView>
  </sheetViews>
  <sheetFormatPr defaultRowHeight="15.75" x14ac:dyDescent="0.2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6384" width="9.140625" style="285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'мониторинги деятел. образов.орг'!H61</f>
        <v>17954.240218497573</v>
      </c>
      <c r="C7" s="112">
        <f>олимпиады!J143</f>
        <v>0</v>
      </c>
      <c r="D7" s="453">
        <f>SUM(B7:C7)</f>
        <v>17954.240218497573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37.5" customHeight="1" thickBot="1" x14ac:dyDescent="0.3">
      <c r="A16" s="92">
        <v>1</v>
      </c>
      <c r="B16" s="323" t="s">
        <v>258</v>
      </c>
      <c r="C16" s="338" t="s">
        <v>98</v>
      </c>
      <c r="D16" s="72">
        <f>SUM(D7)</f>
        <v>17954.240218497573</v>
      </c>
      <c r="E16" s="73">
        <f>олимпиады!I116</f>
        <v>13655.720617110801</v>
      </c>
      <c r="F16" s="73">
        <f>олимпиады!C143</f>
        <v>0</v>
      </c>
      <c r="G16" s="74">
        <f>олимпиады!C143</f>
        <v>0</v>
      </c>
      <c r="H16" s="64">
        <f>'мониторинги деятел. образов.орг'!B17</f>
        <v>19580</v>
      </c>
      <c r="I16" s="64">
        <f>'мониторинги деятел. образов.орг'!B18</f>
        <v>30346</v>
      </c>
      <c r="J16" s="65">
        <f>H16/I16</f>
        <v>0.6452250708495354</v>
      </c>
      <c r="K16" s="66">
        <f>F16+G16</f>
        <v>0</v>
      </c>
      <c r="L16" s="67">
        <v>0</v>
      </c>
      <c r="M16" s="123">
        <f>(E16/D16)*J16+(1-(E16/D16)*L16)</f>
        <v>1.4907483243762734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16.5" thickBot="1" x14ac:dyDescent="0.3">
      <c r="G22" s="92">
        <v>1</v>
      </c>
      <c r="H22" s="323" t="s">
        <v>258</v>
      </c>
      <c r="I22" s="164" t="s">
        <v>138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90" customHeight="1" x14ac:dyDescent="0.25">
      <c r="A26" s="94" t="s">
        <v>86</v>
      </c>
      <c r="B26" s="186" t="s">
        <v>77</v>
      </c>
      <c r="C26" s="186" t="s">
        <v>100</v>
      </c>
      <c r="D26" s="437" t="s">
        <v>103</v>
      </c>
      <c r="E26" s="437"/>
      <c r="F26" s="437" t="s">
        <v>104</v>
      </c>
      <c r="G26" s="437"/>
      <c r="H26" s="290" t="s">
        <v>99</v>
      </c>
      <c r="I26" s="290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291">
        <v>5</v>
      </c>
      <c r="I27" s="291">
        <v>6</v>
      </c>
      <c r="J27" s="97" t="s">
        <v>105</v>
      </c>
    </row>
    <row r="28" spans="1:13" ht="48" customHeight="1" thickBot="1" x14ac:dyDescent="0.3">
      <c r="A28" s="151">
        <v>1</v>
      </c>
      <c r="B28" s="323" t="s">
        <v>258</v>
      </c>
      <c r="C28" s="173"/>
      <c r="D28" s="436" t="s">
        <v>98</v>
      </c>
      <c r="E28" s="436"/>
      <c r="F28" s="439">
        <f>SUM(D16)</f>
        <v>17954.240218497573</v>
      </c>
      <c r="G28" s="440"/>
      <c r="H28" s="135">
        <f>SUM(J22)</f>
        <v>1</v>
      </c>
      <c r="I28" s="135">
        <f>SUM(M16)</f>
        <v>1.4907483243762734</v>
      </c>
      <c r="J28" s="136">
        <f>F28*H28*I28</f>
        <v>26765.253521174352</v>
      </c>
      <c r="K28" s="163"/>
      <c r="L28" s="34"/>
    </row>
    <row r="31" spans="1:13" ht="33" customHeight="1" x14ac:dyDescent="0.25">
      <c r="F31" s="482" t="s">
        <v>258</v>
      </c>
      <c r="G31" s="482"/>
      <c r="H31" s="482"/>
      <c r="I31" s="482"/>
      <c r="J31" s="200">
        <f>J28*'мониторинги деятел. образов.орг'!B16</f>
        <v>240887.28169056919</v>
      </c>
      <c r="K31" s="34"/>
      <c r="L31" s="34"/>
    </row>
    <row r="35" ht="36.75" customHeight="1" x14ac:dyDescent="0.25"/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19685039370078741" bottom="0.19685039370078741" header="0" footer="0"/>
  <pageSetup paperSize="9" scale="4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59393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59393" r:id="rId4"/>
      </mc:Fallback>
    </mc:AlternateContent>
    <mc:AlternateContent xmlns:mc="http://schemas.openxmlformats.org/markup-compatibility/2006">
      <mc:Choice Requires="x14">
        <oleObject progId="Equation.3" shapeId="59394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59394" r:id="rId6"/>
      </mc:Fallback>
    </mc:AlternateContent>
    <mc:AlternateContent xmlns:mc="http://schemas.openxmlformats.org/markup-compatibility/2006">
      <mc:Choice Requires="x14">
        <oleObject progId="Equation.3" shapeId="59395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59395" r:id="rId8"/>
      </mc:Fallback>
    </mc:AlternateContent>
    <mc:AlternateContent xmlns:mc="http://schemas.openxmlformats.org/markup-compatibility/2006">
      <mc:Choice Requires="x14">
        <oleObject progId="Equation.3" shapeId="59396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59396" r:id="rId10"/>
      </mc:Fallback>
    </mc:AlternateContent>
    <mc:AlternateContent xmlns:mc="http://schemas.openxmlformats.org/markup-compatibility/2006">
      <mc:Choice Requires="x14">
        <oleObject progId="Equation.3" shapeId="5939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59397" r:id="rId12"/>
      </mc:Fallback>
    </mc:AlternateContent>
    <mc:AlternateContent xmlns:mc="http://schemas.openxmlformats.org/markup-compatibility/2006">
      <mc:Choice Requires="x14">
        <oleObject progId="Equation.3" shapeId="59398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59398" r:id="rId14"/>
      </mc:Fallback>
    </mc:AlternateContent>
    <mc:AlternateContent xmlns:mc="http://schemas.openxmlformats.org/markup-compatibility/2006">
      <mc:Choice Requires="x14">
        <oleObject progId="Equation.3" shapeId="5939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59399" r:id="rId16"/>
      </mc:Fallback>
    </mc:AlternateContent>
    <mc:AlternateContent xmlns:mc="http://schemas.openxmlformats.org/markup-compatibility/2006">
      <mc:Choice Requires="x14">
        <oleObject progId="Equation.3" shapeId="59400" r:id="rId18">
          <objectPr defaultSize="0" autoPict="0" r:id="rId11">
            <anchor moveWithCells="1" sizeWithCells="1">
              <from>
                <xdr:col>3</xdr:col>
                <xdr:colOff>714375</xdr:colOff>
                <xdr:row>5</xdr:row>
                <xdr:rowOff>95250</xdr:rowOff>
              </from>
              <to>
                <xdr:col>3</xdr:col>
                <xdr:colOff>904875</xdr:colOff>
                <xdr:row>5</xdr:row>
                <xdr:rowOff>323850</xdr:rowOff>
              </to>
            </anchor>
          </objectPr>
        </oleObject>
      </mc:Choice>
      <mc:Fallback>
        <oleObject progId="Equation.3" shapeId="59400" r:id="rId18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5"/>
  <sheetViews>
    <sheetView view="pageBreakPreview" topLeftCell="A109" zoomScale="80" zoomScaleNormal="80" zoomScaleSheetLayoutView="80" workbookViewId="0">
      <selection activeCell="G29" sqref="G29"/>
    </sheetView>
  </sheetViews>
  <sheetFormatPr defaultRowHeight="15.75" x14ac:dyDescent="0.25"/>
  <cols>
    <col min="1" max="1" width="5.5703125" style="285" customWidth="1"/>
    <col min="2" max="2" width="36.140625" style="285" customWidth="1"/>
    <col min="3" max="3" width="31.42578125" style="285" customWidth="1"/>
    <col min="4" max="4" width="18" style="285" customWidth="1"/>
    <col min="5" max="6" width="16.5703125" style="285" customWidth="1"/>
    <col min="7" max="7" width="13.42578125" style="285" customWidth="1"/>
    <col min="8" max="8" width="18.5703125" style="285" customWidth="1"/>
    <col min="9" max="9" width="32.28515625" style="285" customWidth="1"/>
    <col min="10" max="10" width="17.5703125" style="285" customWidth="1"/>
    <col min="11" max="11" width="9.140625" style="285"/>
    <col min="12" max="12" width="17.42578125" style="285" customWidth="1"/>
    <col min="13" max="13" width="14.7109375" style="285" customWidth="1"/>
    <col min="14" max="14" width="46.5703125" style="285" customWidth="1"/>
    <col min="15" max="15" width="14.28515625" style="285" customWidth="1"/>
    <col min="16" max="16" width="9.140625" style="285"/>
    <col min="17" max="17" width="15.42578125" style="285" customWidth="1"/>
    <col min="18" max="18" width="24.28515625" style="285" customWidth="1"/>
    <col min="19" max="19" width="9.140625" style="285"/>
    <col min="20" max="20" width="26.85546875" style="285" bestFit="1" customWidth="1"/>
    <col min="21" max="16384" width="9.140625" style="285"/>
  </cols>
  <sheetData>
    <row r="1" spans="1:12" x14ac:dyDescent="0.25">
      <c r="I1" s="376" t="s">
        <v>174</v>
      </c>
      <c r="J1" s="376"/>
    </row>
    <row r="2" spans="1:12" ht="47.25" x14ac:dyDescent="0.25">
      <c r="I2" s="376" t="s">
        <v>278</v>
      </c>
      <c r="J2" s="376"/>
    </row>
    <row r="3" spans="1:12" x14ac:dyDescent="0.25">
      <c r="I3" s="376"/>
      <c r="J3" s="376"/>
    </row>
    <row r="4" spans="1:12" x14ac:dyDescent="0.25">
      <c r="I4" s="191"/>
      <c r="J4" s="376" t="s">
        <v>279</v>
      </c>
    </row>
    <row r="6" spans="1:12" x14ac:dyDescent="0.25">
      <c r="I6" s="400" t="s">
        <v>210</v>
      </c>
      <c r="J6" s="400"/>
    </row>
    <row r="8" spans="1:12" x14ac:dyDescent="0.25">
      <c r="A8" s="416" t="s">
        <v>175</v>
      </c>
      <c r="B8" s="416"/>
      <c r="C8" s="416"/>
      <c r="D8" s="416"/>
      <c r="E8" s="416"/>
      <c r="F8" s="416"/>
      <c r="G8" s="416"/>
      <c r="H8" s="416"/>
      <c r="I8" s="416"/>
      <c r="J8" s="2"/>
      <c r="K8" s="2"/>
      <c r="L8" s="2"/>
    </row>
    <row r="9" spans="1:12" ht="41.25" customHeight="1" x14ac:dyDescent="0.25">
      <c r="A9" s="419" t="s">
        <v>260</v>
      </c>
      <c r="B9" s="419"/>
      <c r="C9" s="419"/>
      <c r="D9" s="419"/>
      <c r="E9" s="419"/>
      <c r="F9" s="419"/>
      <c r="G9" s="419"/>
      <c r="H9" s="419"/>
      <c r="I9" s="419"/>
      <c r="J9" s="4"/>
      <c r="K9" s="4"/>
      <c r="L9" s="4"/>
    </row>
    <row r="10" spans="1:12" x14ac:dyDescent="0.25">
      <c r="A10" s="418" t="s">
        <v>0</v>
      </c>
      <c r="B10" s="418"/>
      <c r="C10" s="418"/>
      <c r="D10" s="418"/>
      <c r="E10" s="418"/>
      <c r="F10" s="418"/>
      <c r="G10" s="418"/>
      <c r="H10" s="418"/>
      <c r="I10" s="418"/>
      <c r="J10" s="3"/>
      <c r="K10" s="3"/>
      <c r="L10" s="3"/>
    </row>
    <row r="12" spans="1:12" x14ac:dyDescent="0.25">
      <c r="A12" s="401" t="s">
        <v>15</v>
      </c>
      <c r="B12" s="401"/>
      <c r="C12" s="401"/>
      <c r="D12" s="401"/>
      <c r="E12" s="401"/>
      <c r="F12" s="401"/>
      <c r="G12" s="401"/>
      <c r="H12" s="401"/>
      <c r="I12" s="401"/>
    </row>
    <row r="14" spans="1:12" x14ac:dyDescent="0.25">
      <c r="A14" s="390" t="s">
        <v>16</v>
      </c>
      <c r="B14" s="390"/>
      <c r="C14" s="390"/>
      <c r="D14" s="390"/>
      <c r="E14" s="390"/>
      <c r="F14" s="390"/>
      <c r="G14" s="390"/>
      <c r="H14" s="390"/>
      <c r="I14" s="390"/>
    </row>
    <row r="16" spans="1:12" x14ac:dyDescent="0.25">
      <c r="B16" s="44">
        <v>9</v>
      </c>
      <c r="C16" s="417" t="s">
        <v>213</v>
      </c>
      <c r="D16" s="417"/>
      <c r="E16" s="417"/>
      <c r="F16" s="417"/>
      <c r="G16" s="417"/>
      <c r="H16" s="417"/>
      <c r="I16" s="417"/>
    </row>
    <row r="17" spans="1:14" ht="30.75" customHeight="1" x14ac:dyDescent="0.25">
      <c r="B17" s="45">
        <v>19580</v>
      </c>
      <c r="C17" s="417" t="s">
        <v>277</v>
      </c>
      <c r="D17" s="417"/>
      <c r="E17" s="417"/>
      <c r="F17" s="417"/>
      <c r="G17" s="417"/>
      <c r="H17" s="417"/>
      <c r="I17" s="417"/>
    </row>
    <row r="18" spans="1:14" ht="33.75" customHeight="1" x14ac:dyDescent="0.25">
      <c r="B18" s="344">
        <v>30346</v>
      </c>
      <c r="C18" s="417" t="s">
        <v>101</v>
      </c>
      <c r="D18" s="417"/>
      <c r="E18" s="417"/>
      <c r="F18" s="417"/>
      <c r="G18" s="417"/>
      <c r="H18" s="417"/>
      <c r="I18" s="417"/>
    </row>
    <row r="19" spans="1:14" ht="20.25" customHeight="1" x14ac:dyDescent="0.25">
      <c r="B19" s="197">
        <f>C28</f>
        <v>570</v>
      </c>
      <c r="C19" s="417" t="s">
        <v>173</v>
      </c>
      <c r="D19" s="417"/>
      <c r="E19" s="417"/>
      <c r="F19" s="417"/>
      <c r="G19" s="417"/>
      <c r="H19" s="417"/>
      <c r="I19" s="417"/>
    </row>
    <row r="20" spans="1:14" ht="31.5" customHeight="1" x14ac:dyDescent="0.25">
      <c r="B20" s="116">
        <f>E30</f>
        <v>63.333333333333336</v>
      </c>
      <c r="C20" s="417" t="s">
        <v>108</v>
      </c>
      <c r="D20" s="417"/>
      <c r="E20" s="417"/>
      <c r="F20" s="417"/>
      <c r="G20" s="417"/>
      <c r="H20" s="417"/>
      <c r="I20" s="417"/>
    </row>
    <row r="21" spans="1:14" x14ac:dyDescent="0.25">
      <c r="B21" s="9"/>
      <c r="C21" s="287"/>
      <c r="D21" s="287"/>
      <c r="E21" s="287"/>
      <c r="F21" s="287"/>
      <c r="G21" s="287"/>
      <c r="H21" s="287"/>
      <c r="I21" s="287"/>
    </row>
    <row r="22" spans="1:14" x14ac:dyDescent="0.25">
      <c r="A22" s="401" t="s">
        <v>30</v>
      </c>
      <c r="B22" s="401"/>
      <c r="C22" s="401"/>
      <c r="D22" s="401"/>
      <c r="E22" s="401"/>
      <c r="F22" s="401"/>
      <c r="G22" s="401"/>
      <c r="H22" s="401"/>
      <c r="I22" s="401"/>
    </row>
    <row r="23" spans="1:14" x14ac:dyDescent="0.25">
      <c r="A23" s="421" t="s">
        <v>17</v>
      </c>
      <c r="B23" s="421"/>
      <c r="C23" s="421"/>
      <c r="D23" s="421"/>
      <c r="E23" s="421"/>
      <c r="F23" s="421"/>
      <c r="G23" s="421"/>
      <c r="H23" s="421"/>
      <c r="I23" s="421"/>
      <c r="N23" s="216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 x14ac:dyDescent="0.3">
      <c r="A25" s="12" t="s">
        <v>1</v>
      </c>
      <c r="B25" s="288" t="s">
        <v>163</v>
      </c>
      <c r="C25" s="288" t="s">
        <v>3</v>
      </c>
      <c r="D25" s="288" t="s">
        <v>4</v>
      </c>
      <c r="E25" s="426" t="s">
        <v>5</v>
      </c>
      <c r="F25" s="426"/>
      <c r="G25" s="288" t="s">
        <v>6</v>
      </c>
      <c r="H25" s="288" t="s">
        <v>7</v>
      </c>
      <c r="I25" s="15" t="s">
        <v>8</v>
      </c>
      <c r="N25" s="215"/>
    </row>
    <row r="26" spans="1:14" ht="16.5" thickBot="1" x14ac:dyDescent="0.3">
      <c r="A26" s="16">
        <v>1</v>
      </c>
      <c r="B26" s="289">
        <v>2</v>
      </c>
      <c r="C26" s="289">
        <v>3</v>
      </c>
      <c r="D26" s="289">
        <v>4</v>
      </c>
      <c r="E26" s="427" t="s">
        <v>19</v>
      </c>
      <c r="F26" s="427"/>
      <c r="G26" s="289">
        <v>6</v>
      </c>
      <c r="H26" s="289" t="s">
        <v>9</v>
      </c>
      <c r="I26" s="18">
        <v>8</v>
      </c>
    </row>
    <row r="27" spans="1:14" ht="16.5" thickBot="1" x14ac:dyDescent="0.3">
      <c r="A27" s="428" t="s">
        <v>21</v>
      </c>
      <c r="B27" s="429"/>
      <c r="C27" s="429"/>
      <c r="D27" s="429"/>
      <c r="E27" s="429"/>
      <c r="F27" s="429"/>
      <c r="G27" s="429"/>
      <c r="H27" s="429"/>
      <c r="I27" s="430"/>
    </row>
    <row r="28" spans="1:14" ht="69.75" customHeight="1" thickBot="1" x14ac:dyDescent="0.3">
      <c r="A28" s="331">
        <v>1</v>
      </c>
      <c r="B28" s="332" t="s">
        <v>217</v>
      </c>
      <c r="C28" s="333">
        <v>570</v>
      </c>
      <c r="D28" s="334">
        <f>B16</f>
        <v>9</v>
      </c>
      <c r="E28" s="483">
        <f>C28/D28</f>
        <v>63.333333333333336</v>
      </c>
      <c r="F28" s="484"/>
      <c r="G28" s="299">
        <f>B17*12*1.302/931.452</f>
        <v>328.43122350910193</v>
      </c>
      <c r="H28" s="335">
        <f>E28*G28</f>
        <v>20800.644155576458</v>
      </c>
      <c r="I28" s="474" t="s">
        <v>252</v>
      </c>
      <c r="L28" s="34"/>
      <c r="M28" s="34">
        <f>C28*G28</f>
        <v>187205.79740018811</v>
      </c>
      <c r="N28" s="216"/>
    </row>
    <row r="29" spans="1:14" ht="71.25" customHeight="1" thickBot="1" x14ac:dyDescent="0.3">
      <c r="A29" s="394" t="s">
        <v>23</v>
      </c>
      <c r="B29" s="395"/>
      <c r="C29" s="395"/>
      <c r="D29" s="395"/>
      <c r="E29" s="395"/>
      <c r="F29" s="396"/>
      <c r="G29" s="336"/>
      <c r="H29" s="327">
        <f>SUM(H28:H28)</f>
        <v>20800.644155576458</v>
      </c>
      <c r="I29" s="475"/>
    </row>
    <row r="30" spans="1:14" ht="23.25" customHeight="1" thickBot="1" x14ac:dyDescent="0.3">
      <c r="A30" s="432" t="s">
        <v>20</v>
      </c>
      <c r="B30" s="433"/>
      <c r="C30" s="433"/>
      <c r="D30" s="434"/>
      <c r="E30" s="480">
        <f>SUM(E28:F28)</f>
        <v>63.333333333333336</v>
      </c>
      <c r="F30" s="480"/>
      <c r="G30" s="403"/>
      <c r="H30" s="481"/>
      <c r="I30" s="476"/>
    </row>
    <row r="31" spans="1:14" x14ac:dyDescent="0.25">
      <c r="A31" s="77"/>
      <c r="B31" s="77"/>
      <c r="C31" s="77"/>
      <c r="D31" s="77"/>
      <c r="E31" s="4"/>
      <c r="F31" s="4"/>
      <c r="G31" s="77"/>
      <c r="H31" s="77"/>
      <c r="I31" s="10"/>
    </row>
    <row r="32" spans="1:14" x14ac:dyDescent="0.25">
      <c r="A32" s="421" t="s">
        <v>18</v>
      </c>
      <c r="B32" s="421"/>
      <c r="C32" s="421"/>
      <c r="D32" s="421"/>
      <c r="E32" s="421"/>
      <c r="F32" s="421"/>
      <c r="G32" s="421"/>
      <c r="H32" s="421"/>
      <c r="I32" s="421"/>
    </row>
    <row r="33" spans="1:9" ht="16.5" thickBot="1" x14ac:dyDescent="0.3"/>
    <row r="34" spans="1:9" ht="79.5" thickBot="1" x14ac:dyDescent="0.3">
      <c r="A34" s="12" t="s">
        <v>1</v>
      </c>
      <c r="B34" s="288" t="s">
        <v>27</v>
      </c>
      <c r="C34" s="288" t="s">
        <v>10</v>
      </c>
      <c r="D34" s="288" t="s">
        <v>4</v>
      </c>
      <c r="E34" s="288" t="s">
        <v>11</v>
      </c>
      <c r="F34" s="288" t="s">
        <v>12</v>
      </c>
      <c r="G34" s="288" t="s">
        <v>13</v>
      </c>
      <c r="H34" s="288" t="s">
        <v>7</v>
      </c>
      <c r="I34" s="15" t="s">
        <v>8</v>
      </c>
    </row>
    <row r="35" spans="1:9" ht="16.5" thickBot="1" x14ac:dyDescent="0.3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 x14ac:dyDescent="0.25">
      <c r="A36" s="410" t="s">
        <v>22</v>
      </c>
      <c r="B36" s="411"/>
      <c r="C36" s="411"/>
      <c r="D36" s="411"/>
      <c r="E36" s="411"/>
      <c r="F36" s="411"/>
      <c r="G36" s="411"/>
      <c r="H36" s="411"/>
      <c r="I36" s="412"/>
    </row>
    <row r="37" spans="1:9" ht="16.5" thickBot="1" x14ac:dyDescent="0.3">
      <c r="A37" s="317">
        <v>1</v>
      </c>
      <c r="B37" s="318"/>
      <c r="C37" s="316">
        <v>0</v>
      </c>
      <c r="D37" s="319">
        <v>0</v>
      </c>
      <c r="E37" s="330">
        <v>0</v>
      </c>
      <c r="F37" s="316"/>
      <c r="G37" s="119"/>
      <c r="H37" s="21">
        <v>0</v>
      </c>
      <c r="I37" s="462" t="s">
        <v>24</v>
      </c>
    </row>
    <row r="38" spans="1:9" ht="31.5" customHeight="1" thickBot="1" x14ac:dyDescent="0.3">
      <c r="A38" s="394" t="s">
        <v>28</v>
      </c>
      <c r="B38" s="395"/>
      <c r="C38" s="395"/>
      <c r="D38" s="395"/>
      <c r="E38" s="395"/>
      <c r="F38" s="396"/>
      <c r="G38" s="22"/>
      <c r="H38" s="23">
        <f>SUM(H37:H37)</f>
        <v>0</v>
      </c>
      <c r="I38" s="463"/>
    </row>
    <row r="40" spans="1:9" x14ac:dyDescent="0.25">
      <c r="A40" s="390" t="s">
        <v>25</v>
      </c>
      <c r="B40" s="390"/>
      <c r="C40" s="390"/>
      <c r="D40" s="390"/>
      <c r="E40" s="390"/>
      <c r="F40" s="390"/>
      <c r="G40" s="390"/>
      <c r="H40" s="390"/>
      <c r="I40" s="390"/>
    </row>
    <row r="41" spans="1:9" ht="16.5" thickBot="1" x14ac:dyDescent="0.3"/>
    <row r="42" spans="1:9" ht="79.5" thickBot="1" x14ac:dyDescent="0.3">
      <c r="A42" s="12" t="s">
        <v>1</v>
      </c>
      <c r="B42" s="288" t="s">
        <v>27</v>
      </c>
      <c r="C42" s="288" t="s">
        <v>10</v>
      </c>
      <c r="D42" s="288" t="s">
        <v>4</v>
      </c>
      <c r="E42" s="288" t="s">
        <v>11</v>
      </c>
      <c r="F42" s="288" t="s">
        <v>12</v>
      </c>
      <c r="G42" s="288" t="s">
        <v>13</v>
      </c>
      <c r="H42" s="288" t="s">
        <v>7</v>
      </c>
      <c r="I42" s="15" t="s">
        <v>8</v>
      </c>
    </row>
    <row r="43" spans="1:9" ht="16.5" thickBot="1" x14ac:dyDescent="0.3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 x14ac:dyDescent="0.25">
      <c r="A44" s="410" t="s">
        <v>26</v>
      </c>
      <c r="B44" s="411"/>
      <c r="C44" s="411"/>
      <c r="D44" s="411"/>
      <c r="E44" s="411"/>
      <c r="F44" s="411"/>
      <c r="G44" s="411"/>
      <c r="H44" s="411"/>
      <c r="I44" s="412"/>
    </row>
    <row r="45" spans="1:9" ht="16.5" thickBot="1" x14ac:dyDescent="0.3">
      <c r="A45" s="28">
        <v>1</v>
      </c>
      <c r="B45" s="29"/>
      <c r="C45" s="118"/>
      <c r="D45" s="31">
        <f>SUM(B16)</f>
        <v>9</v>
      </c>
      <c r="E45" s="32">
        <f>C45/D45</f>
        <v>0</v>
      </c>
      <c r="F45" s="118">
        <v>1</v>
      </c>
      <c r="G45" s="119"/>
      <c r="H45" s="21">
        <f>E45*G45/F45</f>
        <v>0</v>
      </c>
      <c r="I45" s="462" t="s">
        <v>24</v>
      </c>
    </row>
    <row r="46" spans="1:9" ht="30.75" customHeight="1" thickBot="1" x14ac:dyDescent="0.3">
      <c r="A46" s="394" t="s">
        <v>29</v>
      </c>
      <c r="B46" s="395"/>
      <c r="C46" s="395"/>
      <c r="D46" s="395"/>
      <c r="E46" s="395"/>
      <c r="F46" s="396"/>
      <c r="G46" s="22"/>
      <c r="H46" s="23">
        <f>SUM(H45:H45)</f>
        <v>0</v>
      </c>
      <c r="I46" s="463"/>
    </row>
    <row r="47" spans="1:9" s="306" customFormat="1" x14ac:dyDescent="0.25">
      <c r="A47" s="245"/>
      <c r="B47" s="245"/>
      <c r="C47" s="245"/>
      <c r="D47" s="245"/>
      <c r="E47" s="245"/>
      <c r="F47" s="245"/>
      <c r="G47" s="259"/>
      <c r="H47" s="246"/>
      <c r="I47" s="324"/>
    </row>
    <row r="48" spans="1:9" ht="16.5" thickBot="1" x14ac:dyDescent="0.3">
      <c r="A48" s="422" t="s">
        <v>205</v>
      </c>
      <c r="B48" s="422"/>
      <c r="C48" s="422"/>
      <c r="D48" s="422"/>
      <c r="E48" s="422"/>
      <c r="F48" s="422"/>
      <c r="G48" s="422"/>
      <c r="H48" s="422"/>
      <c r="I48" s="422"/>
    </row>
    <row r="49" spans="1:9" ht="79.5" thickBot="1" x14ac:dyDescent="0.3">
      <c r="A49" s="12" t="s">
        <v>1</v>
      </c>
      <c r="B49" s="288" t="s">
        <v>27</v>
      </c>
      <c r="C49" s="288" t="s">
        <v>10</v>
      </c>
      <c r="D49" s="288" t="s">
        <v>4</v>
      </c>
      <c r="E49" s="288" t="s">
        <v>11</v>
      </c>
      <c r="F49" s="288" t="s">
        <v>12</v>
      </c>
      <c r="G49" s="288" t="s">
        <v>13</v>
      </c>
      <c r="H49" s="288" t="s">
        <v>7</v>
      </c>
      <c r="I49" s="15" t="s">
        <v>8</v>
      </c>
    </row>
    <row r="50" spans="1:9" ht="16.5" thickBot="1" x14ac:dyDescent="0.3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x14ac:dyDescent="0.25">
      <c r="A51" s="410" t="s">
        <v>206</v>
      </c>
      <c r="B51" s="411"/>
      <c r="C51" s="411"/>
      <c r="D51" s="411"/>
      <c r="E51" s="411"/>
      <c r="F51" s="411"/>
      <c r="G51" s="411"/>
      <c r="H51" s="411"/>
      <c r="I51" s="412"/>
    </row>
    <row r="52" spans="1:9" ht="16.5" thickBot="1" x14ac:dyDescent="0.3">
      <c r="A52" s="28" t="s">
        <v>138</v>
      </c>
      <c r="B52" s="29" t="s">
        <v>138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62" t="s">
        <v>24</v>
      </c>
    </row>
    <row r="53" spans="1:9" ht="35.25" customHeight="1" thickBot="1" x14ac:dyDescent="0.3">
      <c r="A53" s="394" t="s">
        <v>29</v>
      </c>
      <c r="B53" s="395"/>
      <c r="C53" s="395"/>
      <c r="D53" s="395"/>
      <c r="E53" s="395"/>
      <c r="F53" s="396"/>
      <c r="G53" s="236"/>
      <c r="H53" s="23">
        <f>SUM(H52:H52)</f>
        <v>0</v>
      </c>
      <c r="I53" s="463"/>
    </row>
    <row r="55" spans="1:9" x14ac:dyDescent="0.25">
      <c r="A55" s="390" t="s">
        <v>207</v>
      </c>
      <c r="B55" s="390"/>
      <c r="C55" s="390"/>
      <c r="D55" s="390"/>
      <c r="E55" s="390"/>
      <c r="F55" s="390"/>
      <c r="G55" s="390"/>
      <c r="H55" s="390"/>
      <c r="I55" s="390"/>
    </row>
    <row r="57" spans="1:9" x14ac:dyDescent="0.25">
      <c r="B57"/>
      <c r="C57" s="35"/>
      <c r="D57" s="34"/>
      <c r="E57" s="34"/>
      <c r="F57" s="34"/>
      <c r="H57" s="34"/>
      <c r="I57" s="287"/>
    </row>
    <row r="58" spans="1:9" ht="16.5" thickBot="1" x14ac:dyDescent="0.3">
      <c r="B58"/>
      <c r="C58" s="35"/>
      <c r="D58" s="34"/>
      <c r="E58" s="34"/>
      <c r="F58" s="34"/>
      <c r="H58" s="34"/>
      <c r="I58" s="287"/>
    </row>
    <row r="59" spans="1:9" ht="16.5" thickBot="1" x14ac:dyDescent="0.3">
      <c r="A59" s="79"/>
      <c r="B59" s="80"/>
      <c r="D59" s="397" t="s">
        <v>94</v>
      </c>
      <c r="E59" s="398"/>
      <c r="F59" s="398"/>
      <c r="G59" s="399"/>
      <c r="H59" s="82" t="s">
        <v>95</v>
      </c>
      <c r="I59" s="287"/>
    </row>
    <row r="60" spans="1:9" ht="31.5" customHeight="1" x14ac:dyDescent="0.25">
      <c r="A60" s="79"/>
      <c r="B60" s="80"/>
      <c r="D60" s="237"/>
      <c r="E60" s="238"/>
      <c r="F60" s="239"/>
      <c r="G60" s="240"/>
      <c r="H60" s="241"/>
      <c r="I60" s="287"/>
    </row>
    <row r="61" spans="1:9" ht="16.5" thickBot="1" x14ac:dyDescent="0.3">
      <c r="A61" s="77"/>
      <c r="B61" s="78"/>
      <c r="D61" s="104">
        <f>SUM(H29)</f>
        <v>20800.644155576458</v>
      </c>
      <c r="E61" s="105">
        <f>SUM(H38)</f>
        <v>0</v>
      </c>
      <c r="F61" s="242">
        <f>SUM(H46)</f>
        <v>0</v>
      </c>
      <c r="G61" s="243">
        <f>SUM(H53)</f>
        <v>0</v>
      </c>
      <c r="H61" s="244">
        <f>SUM(D61:G61)</f>
        <v>20800.644155576458</v>
      </c>
      <c r="I61" s="287"/>
    </row>
    <row r="62" spans="1:9" x14ac:dyDescent="0.25">
      <c r="A62" s="77"/>
      <c r="B62" s="78"/>
    </row>
    <row r="63" spans="1:9" x14ac:dyDescent="0.25">
      <c r="A63" s="401" t="s">
        <v>31</v>
      </c>
      <c r="B63" s="401"/>
      <c r="C63" s="401"/>
      <c r="D63" s="401"/>
      <c r="E63" s="401"/>
      <c r="F63" s="401"/>
      <c r="G63" s="401"/>
      <c r="H63" s="401"/>
      <c r="I63" s="401"/>
    </row>
    <row r="65" spans="1:13" x14ac:dyDescent="0.25">
      <c r="A65" s="415" t="s">
        <v>32</v>
      </c>
      <c r="B65" s="415"/>
      <c r="C65" s="415"/>
      <c r="D65" s="415"/>
      <c r="E65" s="415"/>
      <c r="F65" s="415"/>
      <c r="G65" s="415"/>
      <c r="H65" s="415"/>
      <c r="I65" s="415"/>
    </row>
    <row r="66" spans="1:13" ht="16.5" thickBot="1" x14ac:dyDescent="0.3"/>
    <row r="67" spans="1:13" ht="85.5" customHeight="1" x14ac:dyDescent="0.25">
      <c r="A67" s="36" t="s">
        <v>1</v>
      </c>
      <c r="B67" s="290" t="s">
        <v>33</v>
      </c>
      <c r="C67" s="290" t="s">
        <v>34</v>
      </c>
      <c r="D67" s="290" t="s">
        <v>35</v>
      </c>
      <c r="E67" s="290" t="s">
        <v>36</v>
      </c>
      <c r="F67" s="290" t="s">
        <v>37</v>
      </c>
      <c r="G67" s="290" t="s">
        <v>38</v>
      </c>
      <c r="H67" s="290" t="s">
        <v>39</v>
      </c>
      <c r="I67" s="38" t="s">
        <v>40</v>
      </c>
    </row>
    <row r="68" spans="1:13" ht="16.5" thickBot="1" x14ac:dyDescent="0.3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 x14ac:dyDescent="0.25">
      <c r="A69" s="387" t="s">
        <v>43</v>
      </c>
      <c r="B69" s="388"/>
      <c r="C69" s="388"/>
      <c r="D69" s="388"/>
      <c r="E69" s="388"/>
      <c r="F69" s="388"/>
      <c r="G69" s="388"/>
      <c r="H69" s="388"/>
      <c r="I69" s="389"/>
    </row>
    <row r="70" spans="1:13" x14ac:dyDescent="0.25">
      <c r="A70" s="6">
        <v>1</v>
      </c>
      <c r="B70" s="48" t="s">
        <v>50</v>
      </c>
      <c r="C70" s="7" t="s">
        <v>46</v>
      </c>
      <c r="D70" s="118"/>
      <c r="E70" s="19">
        <f>SUM(B19)</f>
        <v>570</v>
      </c>
      <c r="F70" s="21">
        <f>SUM(B20)</f>
        <v>63.333333333333336</v>
      </c>
      <c r="G70" s="260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 x14ac:dyDescent="0.25">
      <c r="A71" s="6">
        <v>2</v>
      </c>
      <c r="B71" s="48" t="s">
        <v>51</v>
      </c>
      <c r="C71" s="7" t="s">
        <v>47</v>
      </c>
      <c r="D71" s="152"/>
      <c r="E71" s="19">
        <f>SUM(B19)</f>
        <v>570</v>
      </c>
      <c r="F71" s="21">
        <f>SUM(B20)</f>
        <v>63.333333333333336</v>
      </c>
      <c r="G71" s="260">
        <f t="shared" si="0"/>
        <v>0</v>
      </c>
      <c r="H71" s="119"/>
      <c r="I71" s="106">
        <f t="shared" si="1"/>
        <v>0</v>
      </c>
      <c r="L71" s="34"/>
    </row>
    <row r="72" spans="1:13" x14ac:dyDescent="0.25">
      <c r="A72" s="6">
        <v>3</v>
      </c>
      <c r="B72" s="48" t="s">
        <v>44</v>
      </c>
      <c r="C72" s="7" t="s">
        <v>48</v>
      </c>
      <c r="D72" s="125"/>
      <c r="E72" s="19">
        <f>SUM(B19)</f>
        <v>570</v>
      </c>
      <c r="F72" s="21">
        <f>SUM(B20)</f>
        <v>63.333333333333336</v>
      </c>
      <c r="G72" s="260">
        <f t="shared" si="0"/>
        <v>0</v>
      </c>
      <c r="H72" s="119"/>
      <c r="I72" s="106">
        <f t="shared" si="1"/>
        <v>0</v>
      </c>
      <c r="L72" s="34"/>
    </row>
    <row r="73" spans="1:13" x14ac:dyDescent="0.25">
      <c r="A73" s="42">
        <v>4</v>
      </c>
      <c r="B73" s="49" t="s">
        <v>49</v>
      </c>
      <c r="C73" s="43" t="s">
        <v>48</v>
      </c>
      <c r="D73" s="273"/>
      <c r="E73" s="46">
        <f>SUM(B19)</f>
        <v>570</v>
      </c>
      <c r="F73" s="47">
        <f>SUM(B20)</f>
        <v>63.333333333333336</v>
      </c>
      <c r="G73" s="261">
        <f t="shared" si="0"/>
        <v>0</v>
      </c>
      <c r="H73" s="120"/>
      <c r="I73" s="107">
        <f t="shared" si="1"/>
        <v>0</v>
      </c>
      <c r="L73" s="34"/>
    </row>
    <row r="74" spans="1:13" x14ac:dyDescent="0.25">
      <c r="A74" s="6">
        <v>5</v>
      </c>
      <c r="B74" s="48" t="s">
        <v>45</v>
      </c>
      <c r="C74" s="7" t="s">
        <v>48</v>
      </c>
      <c r="D74" s="152"/>
      <c r="E74" s="19">
        <f>SUM(B19)</f>
        <v>570</v>
      </c>
      <c r="F74" s="21">
        <f>SUM(B20)</f>
        <v>63.333333333333336</v>
      </c>
      <c r="G74" s="260">
        <f t="shared" si="0"/>
        <v>0</v>
      </c>
      <c r="H74" s="119"/>
      <c r="I74" s="106">
        <f t="shared" si="1"/>
        <v>0</v>
      </c>
      <c r="L74" s="34"/>
    </row>
    <row r="75" spans="1:13" ht="16.5" thickBot="1" x14ac:dyDescent="0.3">
      <c r="A75" s="42">
        <v>6</v>
      </c>
      <c r="B75" s="49" t="s">
        <v>109</v>
      </c>
      <c r="C75" s="43" t="s">
        <v>48</v>
      </c>
      <c r="D75" s="273"/>
      <c r="E75" s="46">
        <f>SUM(B19)</f>
        <v>570</v>
      </c>
      <c r="F75" s="47">
        <f>SUM(B20)</f>
        <v>63.333333333333336</v>
      </c>
      <c r="G75" s="261">
        <f t="shared" si="0"/>
        <v>0</v>
      </c>
      <c r="H75" s="120"/>
      <c r="I75" s="107">
        <f t="shared" si="1"/>
        <v>0</v>
      </c>
      <c r="L75" s="34"/>
      <c r="M75" s="34"/>
    </row>
    <row r="76" spans="1:13" ht="32.25" customHeight="1" thickBot="1" x14ac:dyDescent="0.3">
      <c r="A76" s="394" t="s">
        <v>58</v>
      </c>
      <c r="B76" s="395"/>
      <c r="C76" s="395"/>
      <c r="D76" s="395"/>
      <c r="E76" s="395"/>
      <c r="F76" s="395"/>
      <c r="G76" s="396"/>
      <c r="H76" s="23"/>
      <c r="I76" s="108">
        <v>0</v>
      </c>
    </row>
    <row r="77" spans="1:13" x14ac:dyDescent="0.25">
      <c r="D77" s="296"/>
      <c r="E77" s="34"/>
      <c r="F77" s="34"/>
    </row>
    <row r="78" spans="1:13" x14ac:dyDescent="0.25">
      <c r="A78" s="390" t="s">
        <v>52</v>
      </c>
      <c r="B78" s="390"/>
      <c r="C78" s="390"/>
      <c r="D78" s="390"/>
      <c r="E78" s="390"/>
      <c r="F78" s="390"/>
      <c r="G78" s="390"/>
      <c r="H78" s="390"/>
      <c r="I78" s="390"/>
    </row>
    <row r="79" spans="1:13" ht="16.5" thickBot="1" x14ac:dyDescent="0.3"/>
    <row r="80" spans="1:13" ht="84.75" customHeight="1" x14ac:dyDescent="0.25">
      <c r="A80" s="36" t="s">
        <v>1</v>
      </c>
      <c r="B80" s="290" t="s">
        <v>33</v>
      </c>
      <c r="C80" s="290" t="s">
        <v>34</v>
      </c>
      <c r="D80" s="290" t="s">
        <v>35</v>
      </c>
      <c r="E80" s="290" t="s">
        <v>36</v>
      </c>
      <c r="F80" s="290" t="s">
        <v>37</v>
      </c>
      <c r="G80" s="290" t="s">
        <v>38</v>
      </c>
      <c r="H80" s="290" t="s">
        <v>39</v>
      </c>
      <c r="I80" s="38" t="s">
        <v>40</v>
      </c>
    </row>
    <row r="81" spans="1:10" ht="16.5" thickBot="1" x14ac:dyDescent="0.3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 x14ac:dyDescent="0.25">
      <c r="A82" s="391" t="s">
        <v>53</v>
      </c>
      <c r="B82" s="392"/>
      <c r="C82" s="392"/>
      <c r="D82" s="392"/>
      <c r="E82" s="392"/>
      <c r="F82" s="392"/>
      <c r="G82" s="392"/>
      <c r="H82" s="392"/>
      <c r="I82" s="393"/>
    </row>
    <row r="83" spans="1:10" ht="16.5" thickBot="1" x14ac:dyDescent="0.3">
      <c r="A83" s="6">
        <v>1</v>
      </c>
      <c r="B83" s="50"/>
      <c r="C83" s="29" t="s">
        <v>111</v>
      </c>
      <c r="D83" s="118">
        <v>1</v>
      </c>
      <c r="E83" s="19">
        <f>SUM(B19)</f>
        <v>570</v>
      </c>
      <c r="F83" s="21">
        <f>SUM(B20)</f>
        <v>63.333333333333336</v>
      </c>
      <c r="G83" s="7">
        <f>D83*F83/E83</f>
        <v>0.11111111111111112</v>
      </c>
      <c r="H83" s="119"/>
      <c r="I83" s="106">
        <f>G83*H83</f>
        <v>0</v>
      </c>
    </row>
    <row r="84" spans="1:10" ht="34.5" customHeight="1" thickBot="1" x14ac:dyDescent="0.3">
      <c r="A84" s="394" t="s">
        <v>59</v>
      </c>
      <c r="B84" s="395"/>
      <c r="C84" s="395"/>
      <c r="D84" s="395"/>
      <c r="E84" s="395"/>
      <c r="F84" s="395"/>
      <c r="G84" s="396"/>
      <c r="H84" s="23"/>
      <c r="I84" s="108">
        <v>0</v>
      </c>
    </row>
    <row r="86" spans="1:10" x14ac:dyDescent="0.25">
      <c r="A86" s="390" t="s">
        <v>54</v>
      </c>
      <c r="B86" s="390"/>
      <c r="C86" s="390"/>
      <c r="D86" s="390"/>
      <c r="E86" s="390"/>
      <c r="F86" s="390"/>
      <c r="G86" s="390"/>
      <c r="H86" s="390"/>
      <c r="I86" s="390"/>
    </row>
    <row r="87" spans="1:10" ht="16.5" thickBot="1" x14ac:dyDescent="0.3"/>
    <row r="88" spans="1:10" ht="87" customHeight="1" x14ac:dyDescent="0.25">
      <c r="A88" s="36" t="s">
        <v>1</v>
      </c>
      <c r="B88" s="290" t="s">
        <v>33</v>
      </c>
      <c r="C88" s="290" t="s">
        <v>34</v>
      </c>
      <c r="D88" s="290" t="s">
        <v>35</v>
      </c>
      <c r="E88" s="290" t="s">
        <v>36</v>
      </c>
      <c r="F88" s="290" t="s">
        <v>37</v>
      </c>
      <c r="G88" s="290" t="s">
        <v>38</v>
      </c>
      <c r="H88" s="290" t="s">
        <v>39</v>
      </c>
      <c r="I88" s="38" t="s">
        <v>40</v>
      </c>
    </row>
    <row r="89" spans="1:10" ht="16.5" thickBot="1" x14ac:dyDescent="0.3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 x14ac:dyDescent="0.25">
      <c r="A90" s="391" t="s">
        <v>55</v>
      </c>
      <c r="B90" s="392"/>
      <c r="C90" s="392"/>
      <c r="D90" s="392"/>
      <c r="E90" s="392"/>
      <c r="F90" s="392"/>
      <c r="G90" s="392"/>
      <c r="H90" s="392"/>
      <c r="I90" s="393"/>
    </row>
    <row r="91" spans="1:10" ht="16.5" thickBot="1" x14ac:dyDescent="0.3">
      <c r="A91" s="6" t="s">
        <v>138</v>
      </c>
      <c r="B91" s="51" t="s">
        <v>138</v>
      </c>
      <c r="C91" s="29" t="s">
        <v>138</v>
      </c>
      <c r="D91" s="29">
        <v>0</v>
      </c>
      <c r="E91" s="19">
        <f>SUM(B19)</f>
        <v>570</v>
      </c>
      <c r="F91" s="21">
        <f>SUM(B20)</f>
        <v>63.333333333333336</v>
      </c>
      <c r="G91" s="7">
        <f>D91*F91/E91</f>
        <v>0</v>
      </c>
      <c r="H91" s="29">
        <v>0</v>
      </c>
      <c r="I91" s="106">
        <f>G91*H91</f>
        <v>0</v>
      </c>
    </row>
    <row r="92" spans="1:10" ht="32.25" customHeight="1" thickBot="1" x14ac:dyDescent="0.3">
      <c r="A92" s="394" t="s">
        <v>60</v>
      </c>
      <c r="B92" s="395"/>
      <c r="C92" s="395"/>
      <c r="D92" s="395"/>
      <c r="E92" s="395"/>
      <c r="F92" s="395"/>
      <c r="G92" s="396"/>
      <c r="H92" s="23"/>
      <c r="I92" s="108">
        <v>0</v>
      </c>
    </row>
    <row r="94" spans="1:10" x14ac:dyDescent="0.25">
      <c r="A94" s="390" t="s">
        <v>56</v>
      </c>
      <c r="B94" s="390"/>
      <c r="C94" s="390"/>
      <c r="D94" s="390"/>
      <c r="E94" s="390"/>
      <c r="F94" s="390"/>
      <c r="G94" s="390"/>
      <c r="H94" s="390"/>
      <c r="I94" s="390"/>
    </row>
    <row r="95" spans="1:10" ht="16.5" thickBot="1" x14ac:dyDescent="0.3"/>
    <row r="96" spans="1:10" ht="84" customHeight="1" x14ac:dyDescent="0.25">
      <c r="A96" s="36" t="s">
        <v>1</v>
      </c>
      <c r="B96" s="290" t="s">
        <v>33</v>
      </c>
      <c r="C96" s="290" t="s">
        <v>34</v>
      </c>
      <c r="D96" s="290" t="s">
        <v>35</v>
      </c>
      <c r="E96" s="290" t="s">
        <v>36</v>
      </c>
      <c r="F96" s="290" t="s">
        <v>37</v>
      </c>
      <c r="G96" s="290" t="s">
        <v>38</v>
      </c>
      <c r="H96" s="290" t="s">
        <v>39</v>
      </c>
      <c r="I96" s="52" t="s">
        <v>40</v>
      </c>
      <c r="J96" s="54" t="s">
        <v>64</v>
      </c>
    </row>
    <row r="97" spans="1:12" ht="16.5" thickBot="1" x14ac:dyDescent="0.3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 x14ac:dyDescent="0.25">
      <c r="A98" s="391" t="s">
        <v>57</v>
      </c>
      <c r="B98" s="392"/>
      <c r="C98" s="392"/>
      <c r="D98" s="392"/>
      <c r="E98" s="392"/>
      <c r="F98" s="392"/>
      <c r="G98" s="392"/>
      <c r="H98" s="392"/>
      <c r="I98" s="392"/>
      <c r="J98" s="55"/>
    </row>
    <row r="99" spans="1:12" ht="16.5" thickBot="1" x14ac:dyDescent="0.3">
      <c r="A99" s="6" t="s">
        <v>138</v>
      </c>
      <c r="B99" s="166" t="s">
        <v>138</v>
      </c>
      <c r="C99" s="29" t="s">
        <v>138</v>
      </c>
      <c r="D99" s="118">
        <v>0</v>
      </c>
      <c r="E99" s="19">
        <f>SUM(B19)</f>
        <v>570</v>
      </c>
      <c r="F99" s="21">
        <f>SUM(B20)</f>
        <v>63.333333333333336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2.25" customHeight="1" thickBot="1" x14ac:dyDescent="0.3">
      <c r="A100" s="394" t="s">
        <v>61</v>
      </c>
      <c r="B100" s="395"/>
      <c r="C100" s="395"/>
      <c r="D100" s="395"/>
      <c r="E100" s="395"/>
      <c r="F100" s="395"/>
      <c r="G100" s="396"/>
      <c r="H100" s="23"/>
      <c r="I100" s="23">
        <v>0</v>
      </c>
      <c r="J100" s="122"/>
    </row>
    <row r="102" spans="1:12" x14ac:dyDescent="0.25">
      <c r="A102" s="390" t="s">
        <v>62</v>
      </c>
      <c r="B102" s="390"/>
      <c r="C102" s="390"/>
      <c r="D102" s="390"/>
      <c r="E102" s="390"/>
      <c r="F102" s="390"/>
      <c r="G102" s="390"/>
      <c r="H102" s="390"/>
      <c r="I102" s="390"/>
    </row>
    <row r="103" spans="1:12" ht="16.5" thickBot="1" x14ac:dyDescent="0.3"/>
    <row r="104" spans="1:12" ht="87" customHeight="1" x14ac:dyDescent="0.25">
      <c r="A104" s="36" t="s">
        <v>1</v>
      </c>
      <c r="B104" s="290" t="s">
        <v>33</v>
      </c>
      <c r="C104" s="290" t="s">
        <v>34</v>
      </c>
      <c r="D104" s="290" t="s">
        <v>35</v>
      </c>
      <c r="E104" s="290" t="s">
        <v>36</v>
      </c>
      <c r="F104" s="290" t="s">
        <v>37</v>
      </c>
      <c r="G104" s="290" t="s">
        <v>38</v>
      </c>
      <c r="H104" s="290" t="s">
        <v>39</v>
      </c>
      <c r="I104" s="52" t="s">
        <v>40</v>
      </c>
      <c r="J104" s="54" t="s">
        <v>64</v>
      </c>
    </row>
    <row r="105" spans="1:12" ht="16.5" thickBot="1" x14ac:dyDescent="0.3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 x14ac:dyDescent="0.25">
      <c r="A106" s="391" t="s">
        <v>63</v>
      </c>
      <c r="B106" s="392"/>
      <c r="C106" s="392"/>
      <c r="D106" s="392"/>
      <c r="E106" s="392"/>
      <c r="F106" s="392"/>
      <c r="G106" s="392"/>
      <c r="H106" s="392"/>
      <c r="I106" s="392"/>
      <c r="J106" s="393"/>
    </row>
    <row r="107" spans="1:12" ht="16.5" thickBot="1" x14ac:dyDescent="0.3">
      <c r="A107" s="6">
        <v>1</v>
      </c>
      <c r="B107" s="50"/>
      <c r="C107" s="29" t="s">
        <v>111</v>
      </c>
      <c r="D107" s="118"/>
      <c r="E107" s="19">
        <f>SUM(B19)</f>
        <v>570</v>
      </c>
      <c r="F107" s="21">
        <f>SUM(B20)</f>
        <v>63.333333333333336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1.5" customHeight="1" thickBot="1" x14ac:dyDescent="0.3">
      <c r="A108" s="394" t="s">
        <v>66</v>
      </c>
      <c r="B108" s="395"/>
      <c r="C108" s="395"/>
      <c r="D108" s="395"/>
      <c r="E108" s="395"/>
      <c r="F108" s="395"/>
      <c r="G108" s="396"/>
      <c r="H108" s="23"/>
      <c r="I108" s="286">
        <v>0</v>
      </c>
      <c r="J108" s="122"/>
    </row>
    <row r="110" spans="1:12" x14ac:dyDescent="0.25">
      <c r="A110" s="390" t="s">
        <v>67</v>
      </c>
      <c r="B110" s="390"/>
      <c r="C110" s="390"/>
      <c r="D110" s="390"/>
      <c r="E110" s="390"/>
      <c r="F110" s="390"/>
      <c r="G110" s="390"/>
      <c r="H110" s="390"/>
      <c r="I110" s="390"/>
    </row>
    <row r="111" spans="1:12" ht="16.5" thickBot="1" x14ac:dyDescent="0.3"/>
    <row r="112" spans="1:12" ht="78.75" customHeight="1" x14ac:dyDescent="0.25">
      <c r="A112" s="36" t="s">
        <v>1</v>
      </c>
      <c r="B112" s="290" t="s">
        <v>163</v>
      </c>
      <c r="C112" s="290" t="s">
        <v>34</v>
      </c>
      <c r="D112" s="290" t="s">
        <v>69</v>
      </c>
      <c r="E112" s="290" t="s">
        <v>36</v>
      </c>
      <c r="F112" s="290" t="s">
        <v>37</v>
      </c>
      <c r="G112" s="290" t="s">
        <v>38</v>
      </c>
      <c r="H112" s="290" t="s">
        <v>39</v>
      </c>
      <c r="I112" s="38" t="s">
        <v>40</v>
      </c>
    </row>
    <row r="113" spans="1:20" ht="16.5" thickBot="1" x14ac:dyDescent="0.3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 x14ac:dyDescent="0.25">
      <c r="A114" s="391" t="s">
        <v>68</v>
      </c>
      <c r="B114" s="392"/>
      <c r="C114" s="392"/>
      <c r="D114" s="392"/>
      <c r="E114" s="392"/>
      <c r="F114" s="392"/>
      <c r="G114" s="392"/>
      <c r="H114" s="392"/>
      <c r="I114" s="393"/>
    </row>
    <row r="115" spans="1:20" ht="45.75" thickBot="1" x14ac:dyDescent="0.3">
      <c r="A115" s="6">
        <v>1</v>
      </c>
      <c r="B115" s="379" t="s">
        <v>283</v>
      </c>
      <c r="C115" s="29" t="s">
        <v>135</v>
      </c>
      <c r="D115" s="118">
        <v>1</v>
      </c>
      <c r="E115" s="19">
        <v>4650</v>
      </c>
      <c r="F115" s="21">
        <f>SUM(B20)</f>
        <v>63.333333333333336</v>
      </c>
      <c r="G115" s="194">
        <f>D115*F115/E115</f>
        <v>1.3620071684587814E-2</v>
      </c>
      <c r="H115" s="119">
        <v>256765</v>
      </c>
      <c r="I115" s="106">
        <f>G115*H115</f>
        <v>3497.15770609319</v>
      </c>
      <c r="L115" s="34">
        <f>D115*H115</f>
        <v>256765</v>
      </c>
      <c r="M115" s="34">
        <f>L115*12</f>
        <v>3081180</v>
      </c>
      <c r="N115" s="34"/>
      <c r="O115" s="34">
        <f>M115/11</f>
        <v>280107.27272727271</v>
      </c>
      <c r="R115" s="222"/>
      <c r="T115" s="34"/>
    </row>
    <row r="116" spans="1:20" ht="31.5" customHeight="1" thickBot="1" x14ac:dyDescent="0.3">
      <c r="A116" s="394" t="s">
        <v>70</v>
      </c>
      <c r="B116" s="395"/>
      <c r="C116" s="395"/>
      <c r="D116" s="395"/>
      <c r="E116" s="395"/>
      <c r="F116" s="395"/>
      <c r="G116" s="396"/>
      <c r="H116" s="23"/>
      <c r="I116" s="160">
        <f>SUM(I115:I115)</f>
        <v>3497.15770609319</v>
      </c>
      <c r="Q116" s="34">
        <f>SUM(H115:H115)</f>
        <v>256765</v>
      </c>
    </row>
    <row r="118" spans="1:20" x14ac:dyDescent="0.25">
      <c r="A118" s="390" t="s">
        <v>71</v>
      </c>
      <c r="B118" s="390"/>
      <c r="C118" s="390"/>
      <c r="D118" s="390"/>
      <c r="E118" s="390"/>
      <c r="F118" s="390"/>
      <c r="G118" s="390"/>
      <c r="H118" s="390"/>
      <c r="I118" s="390"/>
    </row>
    <row r="119" spans="1:20" ht="16.5" thickBot="1" x14ac:dyDescent="0.3"/>
    <row r="120" spans="1:20" ht="82.5" customHeight="1" x14ac:dyDescent="0.25">
      <c r="A120" s="36" t="s">
        <v>1</v>
      </c>
      <c r="B120" s="290" t="s">
        <v>33</v>
      </c>
      <c r="C120" s="290" t="s">
        <v>34</v>
      </c>
      <c r="D120" s="290" t="s">
        <v>69</v>
      </c>
      <c r="E120" s="290" t="s">
        <v>36</v>
      </c>
      <c r="F120" s="290" t="s">
        <v>37</v>
      </c>
      <c r="G120" s="290" t="s">
        <v>38</v>
      </c>
      <c r="H120" s="290" t="s">
        <v>39</v>
      </c>
      <c r="I120" s="38" t="s">
        <v>40</v>
      </c>
    </row>
    <row r="121" spans="1:20" ht="16.5" thickBot="1" x14ac:dyDescent="0.3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 x14ac:dyDescent="0.25">
      <c r="A122" s="391" t="s">
        <v>72</v>
      </c>
      <c r="B122" s="392"/>
      <c r="C122" s="392"/>
      <c r="D122" s="392"/>
      <c r="E122" s="392"/>
      <c r="F122" s="392"/>
      <c r="G122" s="392"/>
      <c r="H122" s="392"/>
      <c r="I122" s="393"/>
    </row>
    <row r="123" spans="1:20" x14ac:dyDescent="0.25">
      <c r="A123" s="6">
        <v>1</v>
      </c>
      <c r="B123" s="209"/>
      <c r="C123" s="29" t="s">
        <v>111</v>
      </c>
      <c r="D123" s="118">
        <v>1</v>
      </c>
      <c r="E123" s="19">
        <f>SUM(B19)</f>
        <v>570</v>
      </c>
      <c r="F123" s="21">
        <f>SUM(B20)</f>
        <v>63.333333333333336</v>
      </c>
      <c r="G123" s="7">
        <f>D123*F123/E123</f>
        <v>0.11111111111111112</v>
      </c>
      <c r="H123" s="119"/>
      <c r="I123" s="106">
        <f>G123*H123</f>
        <v>0</v>
      </c>
      <c r="L123" s="34"/>
    </row>
    <row r="124" spans="1:20" x14ac:dyDescent="0.25">
      <c r="A124" s="6">
        <v>2</v>
      </c>
      <c r="B124" s="209"/>
      <c r="C124" s="29" t="s">
        <v>111</v>
      </c>
      <c r="D124" s="118">
        <v>1</v>
      </c>
      <c r="E124" s="19">
        <f>SUM(B19)</f>
        <v>570</v>
      </c>
      <c r="F124" s="21">
        <f>SUM(B20)</f>
        <v>63.333333333333336</v>
      </c>
      <c r="G124" s="7">
        <f t="shared" ref="G124:G126" si="2">D124*F124/E124</f>
        <v>0.11111111111111112</v>
      </c>
      <c r="H124" s="119"/>
      <c r="I124" s="106">
        <f t="shared" ref="I124:I126" si="3">G124*H124</f>
        <v>0</v>
      </c>
      <c r="L124" s="34">
        <f>SUM(D124*H124)</f>
        <v>0</v>
      </c>
    </row>
    <row r="125" spans="1:20" x14ac:dyDescent="0.25">
      <c r="A125" s="42">
        <v>3</v>
      </c>
      <c r="B125" s="209"/>
      <c r="C125" s="29" t="s">
        <v>111</v>
      </c>
      <c r="D125" s="118">
        <v>1</v>
      </c>
      <c r="E125" s="19">
        <f>SUM(B19)</f>
        <v>570</v>
      </c>
      <c r="F125" s="21">
        <f>SUM(B20)</f>
        <v>63.333333333333336</v>
      </c>
      <c r="G125" s="7">
        <f t="shared" si="2"/>
        <v>0.11111111111111112</v>
      </c>
      <c r="H125" s="119"/>
      <c r="I125" s="106">
        <f t="shared" si="3"/>
        <v>0</v>
      </c>
      <c r="L125" s="34"/>
    </row>
    <row r="126" spans="1:20" ht="16.5" thickBot="1" x14ac:dyDescent="0.3">
      <c r="A126" s="227">
        <v>4</v>
      </c>
      <c r="B126" s="209"/>
      <c r="C126" s="29" t="s">
        <v>111</v>
      </c>
      <c r="D126" s="118">
        <v>1</v>
      </c>
      <c r="E126" s="19">
        <f>SUM(B19)</f>
        <v>570</v>
      </c>
      <c r="F126" s="21">
        <f>SUM(B20)</f>
        <v>63.333333333333336</v>
      </c>
      <c r="G126" s="7">
        <f t="shared" si="2"/>
        <v>0.11111111111111112</v>
      </c>
      <c r="H126" s="119"/>
      <c r="I126" s="106">
        <f t="shared" si="3"/>
        <v>0</v>
      </c>
      <c r="L126" s="34"/>
    </row>
    <row r="127" spans="1:20" ht="27.75" customHeight="1" thickBot="1" x14ac:dyDescent="0.3">
      <c r="A127" s="394" t="s">
        <v>73</v>
      </c>
      <c r="B127" s="395"/>
      <c r="C127" s="395"/>
      <c r="D127" s="395"/>
      <c r="E127" s="395"/>
      <c r="F127" s="395"/>
      <c r="G127" s="396"/>
      <c r="H127" s="23"/>
      <c r="I127" s="108">
        <v>0</v>
      </c>
      <c r="L127" s="201">
        <f>SUM(L123:L126)</f>
        <v>0</v>
      </c>
    </row>
    <row r="128" spans="1:20" s="306" customFormat="1" x14ac:dyDescent="0.25">
      <c r="A128" s="245"/>
      <c r="B128" s="245"/>
      <c r="C128" s="245"/>
      <c r="D128" s="245"/>
      <c r="E128" s="245"/>
      <c r="F128" s="245"/>
      <c r="G128" s="245"/>
      <c r="H128" s="246"/>
      <c r="I128" s="246"/>
      <c r="L128" s="201"/>
    </row>
    <row r="129" spans="1:12" x14ac:dyDescent="0.25">
      <c r="A129" s="422" t="s">
        <v>208</v>
      </c>
      <c r="B129" s="422"/>
      <c r="C129" s="422"/>
      <c r="D129" s="422"/>
      <c r="E129" s="422"/>
      <c r="F129" s="422"/>
      <c r="G129" s="422"/>
      <c r="H129" s="422"/>
      <c r="I129" s="422"/>
      <c r="L129" s="201"/>
    </row>
    <row r="130" spans="1:12" ht="16.5" thickBot="1" x14ac:dyDescent="0.3">
      <c r="L130" s="201"/>
    </row>
    <row r="131" spans="1:12" ht="82.5" customHeight="1" x14ac:dyDescent="0.25">
      <c r="A131" s="36" t="s">
        <v>1</v>
      </c>
      <c r="B131" s="290" t="s">
        <v>33</v>
      </c>
      <c r="C131" s="290" t="s">
        <v>34</v>
      </c>
      <c r="D131" s="290" t="s">
        <v>69</v>
      </c>
      <c r="E131" s="290" t="s">
        <v>36</v>
      </c>
      <c r="F131" s="290" t="s">
        <v>37</v>
      </c>
      <c r="G131" s="290" t="s">
        <v>38</v>
      </c>
      <c r="H131" s="290" t="s">
        <v>39</v>
      </c>
      <c r="I131" s="38" t="s">
        <v>40</v>
      </c>
      <c r="L131" s="201"/>
    </row>
    <row r="132" spans="1:12" ht="16.5" thickBot="1" x14ac:dyDescent="0.3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 x14ac:dyDescent="0.25">
      <c r="A133" s="391" t="s">
        <v>209</v>
      </c>
      <c r="B133" s="392"/>
      <c r="C133" s="392"/>
      <c r="D133" s="392"/>
      <c r="E133" s="392"/>
      <c r="F133" s="392"/>
      <c r="G133" s="392"/>
      <c r="H133" s="392"/>
      <c r="I133" s="393"/>
      <c r="L133" s="201"/>
    </row>
    <row r="134" spans="1:12" ht="16.5" thickBot="1" x14ac:dyDescent="0.3">
      <c r="A134" s="28" t="s">
        <v>138</v>
      </c>
      <c r="B134" s="247" t="s">
        <v>138</v>
      </c>
      <c r="C134" s="29" t="s">
        <v>138</v>
      </c>
      <c r="D134" s="118">
        <v>0</v>
      </c>
      <c r="E134" s="19">
        <f>SUM(B19)</f>
        <v>570</v>
      </c>
      <c r="F134" s="21">
        <f>SUM(B20)</f>
        <v>63.333333333333336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4.5" customHeight="1" thickBot="1" x14ac:dyDescent="0.3">
      <c r="A135" s="394" t="s">
        <v>73</v>
      </c>
      <c r="B135" s="395"/>
      <c r="C135" s="395"/>
      <c r="D135" s="395"/>
      <c r="E135" s="395"/>
      <c r="F135" s="395"/>
      <c r="G135" s="396"/>
      <c r="H135" s="23"/>
      <c r="I135" s="108">
        <v>0</v>
      </c>
      <c r="L135" s="201"/>
    </row>
    <row r="137" spans="1:12" x14ac:dyDescent="0.25">
      <c r="A137" s="401" t="s">
        <v>74</v>
      </c>
      <c r="B137" s="401"/>
      <c r="C137" s="401"/>
      <c r="D137" s="401"/>
      <c r="E137" s="401"/>
      <c r="F137" s="401"/>
      <c r="G137" s="401"/>
      <c r="H137" s="401"/>
      <c r="I137" s="401"/>
      <c r="J137" s="401"/>
    </row>
    <row r="139" spans="1:12" x14ac:dyDescent="0.25">
      <c r="F139" s="35"/>
      <c r="G139" s="59"/>
    </row>
    <row r="140" spans="1:12" ht="16.5" thickBot="1" x14ac:dyDescent="0.3"/>
    <row r="141" spans="1:12" x14ac:dyDescent="0.25">
      <c r="A141" s="79"/>
      <c r="B141" s="423" t="s">
        <v>96</v>
      </c>
      <c r="C141" s="424"/>
      <c r="D141" s="424"/>
      <c r="E141" s="424"/>
      <c r="F141" s="424"/>
      <c r="G141" s="424"/>
      <c r="H141" s="424"/>
      <c r="I141" s="425"/>
      <c r="J141" s="83" t="s">
        <v>95</v>
      </c>
    </row>
    <row r="142" spans="1:12" ht="32.25" customHeight="1" x14ac:dyDescent="0.25">
      <c r="A142" s="79"/>
      <c r="B142" s="81"/>
      <c r="C142" s="76"/>
      <c r="D142" s="76"/>
      <c r="E142" s="76"/>
      <c r="F142" s="76"/>
      <c r="G142" s="76"/>
      <c r="H142" s="248"/>
      <c r="I142" s="249"/>
      <c r="J142" s="84"/>
    </row>
    <row r="143" spans="1:12" ht="16.5" thickBot="1" x14ac:dyDescent="0.3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3497.15770609319</v>
      </c>
      <c r="H143" s="250">
        <f>I127</f>
        <v>0</v>
      </c>
      <c r="I143" s="243">
        <f>I135</f>
        <v>0</v>
      </c>
      <c r="J143" s="113">
        <v>0</v>
      </c>
    </row>
    <row r="155" spans="10:10" x14ac:dyDescent="0.25">
      <c r="J155" s="295"/>
    </row>
  </sheetData>
  <mergeCells count="63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1:I51"/>
    <mergeCell ref="I52:I53"/>
    <mergeCell ref="A53:F53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129:I129"/>
    <mergeCell ref="A133:I133"/>
    <mergeCell ref="A135:G135"/>
    <mergeCell ref="A137:J137"/>
    <mergeCell ref="B141:I141"/>
  </mergeCells>
  <printOptions horizontalCentered="1"/>
  <pageMargins left="0.39370078740157483" right="0.39370078740157483" top="0.19685039370078741" bottom="0.19685039370078741" header="0" footer="0"/>
  <pageSetup paperSize="9" scale="67" orientation="landscape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60417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60417" r:id="rId4"/>
      </mc:Fallback>
    </mc:AlternateContent>
    <mc:AlternateContent xmlns:mc="http://schemas.openxmlformats.org/markup-compatibility/2006">
      <mc:Choice Requires="x14">
        <oleObject progId="Equation.3" shapeId="60418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60418" r:id="rId6"/>
      </mc:Fallback>
    </mc:AlternateContent>
    <mc:AlternateContent xmlns:mc="http://schemas.openxmlformats.org/markup-compatibility/2006">
      <mc:Choice Requires="x14">
        <oleObject progId="Equation.3" shapeId="60419" r:id="rId8">
          <objectPr defaultSize="0" autoPict="0" r:id="rId9">
            <anchor moveWithCells="1" sizeWithCells="1">
              <from>
                <xdr:col>6</xdr:col>
                <xdr:colOff>314325</xdr:colOff>
                <xdr:row>28</xdr:row>
                <xdr:rowOff>276225</xdr:rowOff>
              </from>
              <to>
                <xdr:col>6</xdr:col>
                <xdr:colOff>657225</xdr:colOff>
                <xdr:row>28</xdr:row>
                <xdr:rowOff>514350</xdr:rowOff>
              </to>
            </anchor>
          </objectPr>
        </oleObject>
      </mc:Choice>
      <mc:Fallback>
        <oleObject progId="Equation.3" shapeId="60419" r:id="rId8"/>
      </mc:Fallback>
    </mc:AlternateContent>
    <mc:AlternateContent xmlns:mc="http://schemas.openxmlformats.org/markup-compatibility/2006">
      <mc:Choice Requires="x14">
        <oleObject progId="Equation.3" shapeId="60420" r:id="rId10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60420" r:id="rId10"/>
      </mc:Fallback>
    </mc:AlternateContent>
    <mc:AlternateContent xmlns:mc="http://schemas.openxmlformats.org/markup-compatibility/2006">
      <mc:Choice Requires="x14">
        <oleObject progId="Equation.3" shapeId="60421" r:id="rId12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60421" r:id="rId12"/>
      </mc:Fallback>
    </mc:AlternateContent>
    <mc:AlternateContent xmlns:mc="http://schemas.openxmlformats.org/markup-compatibility/2006">
      <mc:Choice Requires="x14">
        <oleObject progId="Equation.3" shapeId="60422" r:id="rId14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60422" r:id="rId14"/>
      </mc:Fallback>
    </mc:AlternateContent>
    <mc:AlternateContent xmlns:mc="http://schemas.openxmlformats.org/markup-compatibility/2006">
      <mc:Choice Requires="x14">
        <oleObject progId="Equation.3" shapeId="60423" r:id="rId16">
          <objectPr defaultSize="0" autoPict="0" r:id="rId17">
            <anchor moveWithCells="1" sizeWithCells="1">
              <from>
                <xdr:col>7</xdr:col>
                <xdr:colOff>390525</xdr:colOff>
                <xdr:row>115</xdr:row>
                <xdr:rowOff>76200</xdr:rowOff>
              </from>
              <to>
                <xdr:col>7</xdr:col>
                <xdr:colOff>742950</xdr:colOff>
                <xdr:row>115</xdr:row>
                <xdr:rowOff>314325</xdr:rowOff>
              </to>
            </anchor>
          </objectPr>
        </oleObject>
      </mc:Choice>
      <mc:Fallback>
        <oleObject progId="Equation.3" shapeId="60423" r:id="rId16"/>
      </mc:Fallback>
    </mc:AlternateContent>
    <mc:AlternateContent xmlns:mc="http://schemas.openxmlformats.org/markup-compatibility/2006">
      <mc:Choice Requires="x14">
        <oleObject progId="Equation.3" shapeId="60424" r:id="rId18">
          <objectPr defaultSize="0" autoPict="0" r:id="rId19">
            <anchor moveWithCells="1" sizeWithCells="1">
              <from>
                <xdr:col>7</xdr:col>
                <xdr:colOff>419100</xdr:colOff>
                <xdr:row>126</xdr:row>
                <xdr:rowOff>76200</xdr:rowOff>
              </from>
              <to>
                <xdr:col>7</xdr:col>
                <xdr:colOff>790575</xdr:colOff>
                <xdr:row>126</xdr:row>
                <xdr:rowOff>314325</xdr:rowOff>
              </to>
            </anchor>
          </objectPr>
        </oleObject>
      </mc:Choice>
      <mc:Fallback>
        <oleObject progId="Equation.3" shapeId="60424" r:id="rId18"/>
      </mc:Fallback>
    </mc:AlternateContent>
    <mc:AlternateContent xmlns:mc="http://schemas.openxmlformats.org/markup-compatibility/2006">
      <mc:Choice Requires="x14">
        <oleObject progId="Equation.3" shapeId="60429" r:id="rId20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57150</xdr:rowOff>
              </from>
              <to>
                <xdr:col>6</xdr:col>
                <xdr:colOff>590550</xdr:colOff>
                <xdr:row>37</xdr:row>
                <xdr:rowOff>295275</xdr:rowOff>
              </to>
            </anchor>
          </objectPr>
        </oleObject>
      </mc:Choice>
      <mc:Fallback>
        <oleObject progId="Equation.3" shapeId="60429" r:id="rId20"/>
      </mc:Fallback>
    </mc:AlternateContent>
    <mc:AlternateContent xmlns:mc="http://schemas.openxmlformats.org/markup-compatibility/2006">
      <mc:Choice Requires="x14">
        <oleObject progId="Equation.3" shapeId="60430" r:id="rId21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85725</xdr:rowOff>
              </from>
              <to>
                <xdr:col>6</xdr:col>
                <xdr:colOff>590550</xdr:colOff>
                <xdr:row>45</xdr:row>
                <xdr:rowOff>323850</xdr:rowOff>
              </to>
            </anchor>
          </objectPr>
        </oleObject>
      </mc:Choice>
      <mc:Fallback>
        <oleObject progId="Equation.3" shapeId="60430" r:id="rId21"/>
      </mc:Fallback>
    </mc:AlternateContent>
    <mc:AlternateContent xmlns:mc="http://schemas.openxmlformats.org/markup-compatibility/2006">
      <mc:Choice Requires="x14">
        <oleObject progId="Equation.3" shapeId="60432" r:id="rId22">
          <objectPr defaultSize="0" autoPict="0" r:id="rId11">
            <anchor moveWithCells="1" sizeWithCells="1">
              <from>
                <xdr:col>7</xdr:col>
                <xdr:colOff>457200</xdr:colOff>
                <xdr:row>75</xdr:row>
                <xdr:rowOff>85725</xdr:rowOff>
              </from>
              <to>
                <xdr:col>7</xdr:col>
                <xdr:colOff>771525</xdr:colOff>
                <xdr:row>75</xdr:row>
                <xdr:rowOff>323850</xdr:rowOff>
              </to>
            </anchor>
          </objectPr>
        </oleObject>
      </mc:Choice>
      <mc:Fallback>
        <oleObject progId="Equation.3" shapeId="60432" r:id="rId22"/>
      </mc:Fallback>
    </mc:AlternateContent>
    <mc:AlternateContent xmlns:mc="http://schemas.openxmlformats.org/markup-compatibility/2006">
      <mc:Choice Requires="x14">
        <oleObject progId="Equation.3" shapeId="60433" r:id="rId23">
          <objectPr defaultSize="0" autoPict="0" r:id="rId13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60433" r:id="rId23"/>
      </mc:Fallback>
    </mc:AlternateContent>
    <mc:AlternateContent xmlns:mc="http://schemas.openxmlformats.org/markup-compatibility/2006">
      <mc:Choice Requires="x14">
        <oleObject progId="Equation.3" shapeId="60434" r:id="rId24">
          <objectPr defaultSize="0" autoPict="0" r:id="rId15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60434" r:id="rId24"/>
      </mc:Fallback>
    </mc:AlternateContent>
    <mc:AlternateContent xmlns:mc="http://schemas.openxmlformats.org/markup-compatibility/2006">
      <mc:Choice Requires="x14">
        <oleObject progId="Equation.3" shapeId="60435" r:id="rId25">
          <objectPr defaultSize="0" autoPict="0" r:id="rId17">
            <anchor moveWithCells="1" sizeWithCells="1">
              <from>
                <xdr:col>7</xdr:col>
                <xdr:colOff>390525</xdr:colOff>
                <xdr:row>115</xdr:row>
                <xdr:rowOff>76200</xdr:rowOff>
              </from>
              <to>
                <xdr:col>7</xdr:col>
                <xdr:colOff>742950</xdr:colOff>
                <xdr:row>115</xdr:row>
                <xdr:rowOff>314325</xdr:rowOff>
              </to>
            </anchor>
          </objectPr>
        </oleObject>
      </mc:Choice>
      <mc:Fallback>
        <oleObject progId="Equation.3" shapeId="60435" r:id="rId25"/>
      </mc:Fallback>
    </mc:AlternateContent>
    <mc:AlternateContent xmlns:mc="http://schemas.openxmlformats.org/markup-compatibility/2006">
      <mc:Choice Requires="x14">
        <oleObject progId="Equation.3" shapeId="60436" r:id="rId26">
          <objectPr defaultSize="0" autoPict="0" r:id="rId19">
            <anchor moveWithCells="1" sizeWithCells="1">
              <from>
                <xdr:col>7</xdr:col>
                <xdr:colOff>419100</xdr:colOff>
                <xdr:row>126</xdr:row>
                <xdr:rowOff>76200</xdr:rowOff>
              </from>
              <to>
                <xdr:col>7</xdr:col>
                <xdr:colOff>790575</xdr:colOff>
                <xdr:row>126</xdr:row>
                <xdr:rowOff>314325</xdr:rowOff>
              </to>
            </anchor>
          </objectPr>
        </oleObject>
      </mc:Choice>
      <mc:Fallback>
        <oleObject progId="Equation.3" shapeId="60436" r:id="rId26"/>
      </mc:Fallback>
    </mc:AlternateContent>
    <mc:AlternateContent xmlns:mc="http://schemas.openxmlformats.org/markup-compatibility/2006">
      <mc:Choice Requires="x14">
        <oleObject progId="Equation.3" shapeId="60441" r:id="rId27">
          <objectPr defaultSize="0" autoPict="0" r:id="rId28">
            <anchor moveWithCells="1" sizeWithCells="1">
              <from>
                <xdr:col>6</xdr:col>
                <xdr:colOff>238125</xdr:colOff>
                <xdr:row>52</xdr:row>
                <xdr:rowOff>123825</xdr:rowOff>
              </from>
              <to>
                <xdr:col>6</xdr:col>
                <xdr:colOff>790575</xdr:colOff>
                <xdr:row>52</xdr:row>
                <xdr:rowOff>390525</xdr:rowOff>
              </to>
            </anchor>
          </objectPr>
        </oleObject>
      </mc:Choice>
      <mc:Fallback>
        <oleObject progId="Equation.3" shapeId="60441" r:id="rId27"/>
      </mc:Fallback>
    </mc:AlternateContent>
    <mc:AlternateContent xmlns:mc="http://schemas.openxmlformats.org/markup-compatibility/2006">
      <mc:Choice Requires="x14">
        <oleObject progId="Equation.3" shapeId="60442" r:id="rId29">
          <objectPr defaultSize="0" autoPict="0" r:id="rId30">
            <anchor moveWithCells="1" sizeWithCells="1">
              <from>
                <xdr:col>4</xdr:col>
                <xdr:colOff>57150</xdr:colOff>
                <xdr:row>56</xdr:row>
                <xdr:rowOff>9525</xdr:rowOff>
              </from>
              <to>
                <xdr:col>5</xdr:col>
                <xdr:colOff>1028700</xdr:colOff>
                <xdr:row>57</xdr:row>
                <xdr:rowOff>95250</xdr:rowOff>
              </to>
            </anchor>
          </objectPr>
        </oleObject>
      </mc:Choice>
      <mc:Fallback>
        <oleObject progId="Equation.3" shapeId="60442" r:id="rId29"/>
      </mc:Fallback>
    </mc:AlternateContent>
    <mc:AlternateContent xmlns:mc="http://schemas.openxmlformats.org/markup-compatibility/2006">
      <mc:Choice Requires="x14">
        <oleObject progId="Equation.3" shapeId="60443" r:id="rId31">
          <objectPr defaultSize="0" autoPict="0" r:id="rId32">
            <anchor moveWithCells="1" sizeWithCells="1">
              <from>
                <xdr:col>3</xdr:col>
                <xdr:colOff>485775</xdr:colOff>
                <xdr:row>59</xdr:row>
                <xdr:rowOff>104775</xdr:rowOff>
              </from>
              <to>
                <xdr:col>3</xdr:col>
                <xdr:colOff>771525</xdr:colOff>
                <xdr:row>59</xdr:row>
                <xdr:rowOff>342900</xdr:rowOff>
              </to>
            </anchor>
          </objectPr>
        </oleObject>
      </mc:Choice>
      <mc:Fallback>
        <oleObject progId="Equation.3" shapeId="60443" r:id="rId31"/>
      </mc:Fallback>
    </mc:AlternateContent>
    <mc:AlternateContent xmlns:mc="http://schemas.openxmlformats.org/markup-compatibility/2006">
      <mc:Choice Requires="x14">
        <oleObject progId="Equation.3" shapeId="60444" r:id="rId33">
          <objectPr defaultSize="0" r:id="rId5">
            <anchor moveWithCells="1" sizeWithCells="1">
              <from>
                <xdr:col>4</xdr:col>
                <xdr:colOff>457200</xdr:colOff>
                <xdr:row>59</xdr:row>
                <xdr:rowOff>123825</xdr:rowOff>
              </from>
              <to>
                <xdr:col>4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60444" r:id="rId33"/>
      </mc:Fallback>
    </mc:AlternateContent>
    <mc:AlternateContent xmlns:mc="http://schemas.openxmlformats.org/markup-compatibility/2006">
      <mc:Choice Requires="x14">
        <oleObject progId="Equation.3" shapeId="60445" r:id="rId34">
          <objectPr defaultSize="0" r:id="rId7">
            <anchor moveWithCells="1" sizeWithCells="1">
              <from>
                <xdr:col>5</xdr:col>
                <xdr:colOff>390525</xdr:colOff>
                <xdr:row>59</xdr:row>
                <xdr:rowOff>123825</xdr:rowOff>
              </from>
              <to>
                <xdr:col>5</xdr:col>
                <xdr:colOff>762000</xdr:colOff>
                <xdr:row>59</xdr:row>
                <xdr:rowOff>361950</xdr:rowOff>
              </to>
            </anchor>
          </objectPr>
        </oleObject>
      </mc:Choice>
      <mc:Fallback>
        <oleObject progId="Equation.3" shapeId="60445" r:id="rId34"/>
      </mc:Fallback>
    </mc:AlternateContent>
    <mc:AlternateContent xmlns:mc="http://schemas.openxmlformats.org/markup-compatibility/2006">
      <mc:Choice Requires="x14">
        <oleObject progId="Equation.3" shapeId="60446" r:id="rId35">
          <objectPr defaultSize="0" r:id="rId36">
            <anchor moveWithCells="1" sizeWithCells="1">
              <from>
                <xdr:col>7</xdr:col>
                <xdr:colOff>361950</xdr:colOff>
                <xdr:row>59</xdr:row>
                <xdr:rowOff>57150</xdr:rowOff>
              </from>
              <to>
                <xdr:col>7</xdr:col>
                <xdr:colOff>800100</xdr:colOff>
                <xdr:row>59</xdr:row>
                <xdr:rowOff>304800</xdr:rowOff>
              </to>
            </anchor>
          </objectPr>
        </oleObject>
      </mc:Choice>
      <mc:Fallback>
        <oleObject progId="Equation.3" shapeId="60446" r:id="rId35"/>
      </mc:Fallback>
    </mc:AlternateContent>
    <mc:AlternateContent xmlns:mc="http://schemas.openxmlformats.org/markup-compatibility/2006">
      <mc:Choice Requires="x14">
        <oleObject progId="Equation.3" shapeId="60447" r:id="rId37">
          <objectPr defaultSize="0" autoPict="0" r:id="rId28">
            <anchor moveWithCells="1" sizeWithCells="1">
              <from>
                <xdr:col>6</xdr:col>
                <xdr:colOff>238125</xdr:colOff>
                <xdr:row>59</xdr:row>
                <xdr:rowOff>95250</xdr:rowOff>
              </from>
              <to>
                <xdr:col>6</xdr:col>
                <xdr:colOff>790575</xdr:colOff>
                <xdr:row>59</xdr:row>
                <xdr:rowOff>361950</xdr:rowOff>
              </to>
            </anchor>
          </objectPr>
        </oleObject>
      </mc:Choice>
      <mc:Fallback>
        <oleObject progId="Equation.3" shapeId="60447" r:id="rId37"/>
      </mc:Fallback>
    </mc:AlternateContent>
    <mc:AlternateContent xmlns:mc="http://schemas.openxmlformats.org/markup-compatibility/2006">
      <mc:Choice Requires="x14">
        <oleObject progId="Equation.3" shapeId="60448" r:id="rId38">
          <objectPr defaultSize="0" autoPict="0" r:id="rId39">
            <anchor moveWithCells="1" sizeWithCells="1">
              <from>
                <xdr:col>4</xdr:col>
                <xdr:colOff>457200</xdr:colOff>
                <xdr:row>138</xdr:row>
                <xdr:rowOff>0</xdr:rowOff>
              </from>
              <to>
                <xdr:col>5</xdr:col>
                <xdr:colOff>552450</xdr:colOff>
                <xdr:row>138</xdr:row>
                <xdr:rowOff>0</xdr:rowOff>
              </to>
            </anchor>
          </objectPr>
        </oleObject>
      </mc:Choice>
      <mc:Fallback>
        <oleObject progId="Equation.3" shapeId="60448" r:id="rId38"/>
      </mc:Fallback>
    </mc:AlternateContent>
    <mc:AlternateContent xmlns:mc="http://schemas.openxmlformats.org/markup-compatibility/2006">
      <mc:Choice Requires="x14">
        <oleObject progId="Equation.3" shapeId="60449" r:id="rId40">
          <objectPr defaultSize="0" autoPict="0" r:id="rId41">
            <anchor moveWithCells="1" sizeWithCells="1">
              <from>
                <xdr:col>4</xdr:col>
                <xdr:colOff>409575</xdr:colOff>
                <xdr:row>138</xdr:row>
                <xdr:rowOff>0</xdr:rowOff>
              </from>
              <to>
                <xdr:col>4</xdr:col>
                <xdr:colOff>752475</xdr:colOff>
                <xdr:row>138</xdr:row>
                <xdr:rowOff>0</xdr:rowOff>
              </to>
            </anchor>
          </objectPr>
        </oleObject>
      </mc:Choice>
      <mc:Fallback>
        <oleObject progId="Equation.3" shapeId="60449" r:id="rId40"/>
      </mc:Fallback>
    </mc:AlternateContent>
    <mc:AlternateContent xmlns:mc="http://schemas.openxmlformats.org/markup-compatibility/2006">
      <mc:Choice Requires="x14">
        <oleObject progId="Equation.3" shapeId="60450" r:id="rId42">
          <objectPr defaultSize="0" autoPict="0" r:id="rId36">
            <anchor moveWithCells="1" sizeWithCells="1">
              <from>
                <xdr:col>3</xdr:col>
                <xdr:colOff>361950</xdr:colOff>
                <xdr:row>138</xdr:row>
                <xdr:rowOff>0</xdr:rowOff>
              </from>
              <to>
                <xdr:col>3</xdr:col>
                <xdr:colOff>800100</xdr:colOff>
                <xdr:row>138</xdr:row>
                <xdr:rowOff>0</xdr:rowOff>
              </to>
            </anchor>
          </objectPr>
        </oleObject>
      </mc:Choice>
      <mc:Fallback>
        <oleObject progId="Equation.3" shapeId="60450" r:id="rId42"/>
      </mc:Fallback>
    </mc:AlternateContent>
    <mc:AlternateContent xmlns:mc="http://schemas.openxmlformats.org/markup-compatibility/2006">
      <mc:Choice Requires="x14">
        <oleObject progId="Equation.3" shapeId="60451" r:id="rId43">
          <objectPr defaultSize="0" autoPict="0" r:id="rId44">
            <anchor moveWithCells="1" sizeWithCells="1">
              <from>
                <xdr:col>5</xdr:col>
                <xdr:colOff>866775</xdr:colOff>
                <xdr:row>138</xdr:row>
                <xdr:rowOff>0</xdr:rowOff>
              </from>
              <to>
                <xdr:col>5</xdr:col>
                <xdr:colOff>1057275</xdr:colOff>
                <xdr:row>138</xdr:row>
                <xdr:rowOff>0</xdr:rowOff>
              </to>
            </anchor>
          </objectPr>
        </oleObject>
      </mc:Choice>
      <mc:Fallback>
        <oleObject progId="Equation.3" shapeId="60451" r:id="rId43"/>
      </mc:Fallback>
    </mc:AlternateContent>
    <mc:AlternateContent xmlns:mc="http://schemas.openxmlformats.org/markup-compatibility/2006">
      <mc:Choice Requires="x14">
        <oleObject progId="Equation.3" shapeId="60452" r:id="rId45">
          <objectPr defaultSize="0" autoPict="0" r:id="rId39">
            <anchor moveWithCells="1" sizeWithCells="1">
              <from>
                <xdr:col>4</xdr:col>
                <xdr:colOff>457200</xdr:colOff>
                <xdr:row>138</xdr:row>
                <xdr:rowOff>0</xdr:rowOff>
              </from>
              <to>
                <xdr:col>5</xdr:col>
                <xdr:colOff>552450</xdr:colOff>
                <xdr:row>138</xdr:row>
                <xdr:rowOff>0</xdr:rowOff>
              </to>
            </anchor>
          </objectPr>
        </oleObject>
      </mc:Choice>
      <mc:Fallback>
        <oleObject progId="Equation.3" shapeId="60452" r:id="rId45"/>
      </mc:Fallback>
    </mc:AlternateContent>
    <mc:AlternateContent xmlns:mc="http://schemas.openxmlformats.org/markup-compatibility/2006">
      <mc:Choice Requires="x14">
        <oleObject progId="Equation.3" shapeId="60453" r:id="rId46">
          <objectPr defaultSize="0" autoPict="0" r:id="rId41">
            <anchor moveWithCells="1" sizeWithCells="1">
              <from>
                <xdr:col>4</xdr:col>
                <xdr:colOff>409575</xdr:colOff>
                <xdr:row>138</xdr:row>
                <xdr:rowOff>0</xdr:rowOff>
              </from>
              <to>
                <xdr:col>4</xdr:col>
                <xdr:colOff>752475</xdr:colOff>
                <xdr:row>138</xdr:row>
                <xdr:rowOff>0</xdr:rowOff>
              </to>
            </anchor>
          </objectPr>
        </oleObject>
      </mc:Choice>
      <mc:Fallback>
        <oleObject progId="Equation.3" shapeId="60453" r:id="rId46"/>
      </mc:Fallback>
    </mc:AlternateContent>
    <mc:AlternateContent xmlns:mc="http://schemas.openxmlformats.org/markup-compatibility/2006">
      <mc:Choice Requires="x14">
        <oleObject progId="Equation.3" shapeId="60454" r:id="rId47">
          <objectPr defaultSize="0" autoPict="0" r:id="rId36">
            <anchor moveWithCells="1" sizeWithCells="1">
              <from>
                <xdr:col>3</xdr:col>
                <xdr:colOff>361950</xdr:colOff>
                <xdr:row>138</xdr:row>
                <xdr:rowOff>0</xdr:rowOff>
              </from>
              <to>
                <xdr:col>3</xdr:col>
                <xdr:colOff>800100</xdr:colOff>
                <xdr:row>138</xdr:row>
                <xdr:rowOff>0</xdr:rowOff>
              </to>
            </anchor>
          </objectPr>
        </oleObject>
      </mc:Choice>
      <mc:Fallback>
        <oleObject progId="Equation.3" shapeId="60454" r:id="rId47"/>
      </mc:Fallback>
    </mc:AlternateContent>
    <mc:AlternateContent xmlns:mc="http://schemas.openxmlformats.org/markup-compatibility/2006">
      <mc:Choice Requires="x14">
        <oleObject progId="Equation.3" shapeId="60455" r:id="rId48">
          <objectPr defaultSize="0" autoPict="0" r:id="rId44">
            <anchor moveWithCells="1" sizeWithCells="1">
              <from>
                <xdr:col>5</xdr:col>
                <xdr:colOff>866775</xdr:colOff>
                <xdr:row>138</xdr:row>
                <xdr:rowOff>0</xdr:rowOff>
              </from>
              <to>
                <xdr:col>5</xdr:col>
                <xdr:colOff>1057275</xdr:colOff>
                <xdr:row>138</xdr:row>
                <xdr:rowOff>0</xdr:rowOff>
              </to>
            </anchor>
          </objectPr>
        </oleObject>
      </mc:Choice>
      <mc:Fallback>
        <oleObject progId="Equation.3" shapeId="60455" r:id="rId48"/>
      </mc:Fallback>
    </mc:AlternateContent>
    <mc:AlternateContent xmlns:mc="http://schemas.openxmlformats.org/markup-compatibility/2006">
      <mc:Choice Requires="x14">
        <oleObject progId="Equation.3" shapeId="60456" r:id="rId49">
          <objectPr defaultSize="0" autoPict="0" r:id="rId50">
            <anchor moveWithCells="1" sizeWithCells="1">
              <from>
                <xdr:col>7</xdr:col>
                <xdr:colOff>276225</xdr:colOff>
                <xdr:row>134</xdr:row>
                <xdr:rowOff>76200</xdr:rowOff>
              </from>
              <to>
                <xdr:col>7</xdr:col>
                <xdr:colOff>866775</xdr:colOff>
                <xdr:row>134</xdr:row>
                <xdr:rowOff>333375</xdr:rowOff>
              </to>
            </anchor>
          </objectPr>
        </oleObject>
      </mc:Choice>
      <mc:Fallback>
        <oleObject progId="Equation.3" shapeId="60456" r:id="rId49"/>
      </mc:Fallback>
    </mc:AlternateContent>
    <mc:AlternateContent xmlns:mc="http://schemas.openxmlformats.org/markup-compatibility/2006">
      <mc:Choice Requires="x14">
        <oleObject progId="Equation.3" shapeId="60457" r:id="rId51">
          <objectPr defaultSize="0" autoPict="0" r:id="rId52">
            <anchor moveWithCells="1" sizeWithCells="1">
              <from>
                <xdr:col>3</xdr:col>
                <xdr:colOff>0</xdr:colOff>
                <xdr:row>138</xdr:row>
                <xdr:rowOff>28575</xdr:rowOff>
              </from>
              <to>
                <xdr:col>6</xdr:col>
                <xdr:colOff>228600</xdr:colOff>
                <xdr:row>139</xdr:row>
                <xdr:rowOff>76200</xdr:rowOff>
              </to>
            </anchor>
          </objectPr>
        </oleObject>
      </mc:Choice>
      <mc:Fallback>
        <oleObject progId="Equation.3" shapeId="60457" r:id="rId51"/>
      </mc:Fallback>
    </mc:AlternateContent>
    <mc:AlternateContent xmlns:mc="http://schemas.openxmlformats.org/markup-compatibility/2006">
      <mc:Choice Requires="x14">
        <oleObject progId="Equation.3" shapeId="60458" r:id="rId53">
          <objectPr defaultSize="0" autoPict="0" r:id="rId11">
            <anchor moveWithCells="1" sizeWithCells="1">
              <from>
                <xdr:col>1</xdr:col>
                <xdr:colOff>942975</xdr:colOff>
                <xdr:row>141</xdr:row>
                <xdr:rowOff>76200</xdr:rowOff>
              </from>
              <to>
                <xdr:col>1</xdr:col>
                <xdr:colOff>1257300</xdr:colOff>
                <xdr:row>141</xdr:row>
                <xdr:rowOff>314325</xdr:rowOff>
              </to>
            </anchor>
          </objectPr>
        </oleObject>
      </mc:Choice>
      <mc:Fallback>
        <oleObject progId="Equation.3" shapeId="60458" r:id="rId53"/>
      </mc:Fallback>
    </mc:AlternateContent>
    <mc:AlternateContent xmlns:mc="http://schemas.openxmlformats.org/markup-compatibility/2006">
      <mc:Choice Requires="x14">
        <oleObject progId="Equation.3" shapeId="60459" r:id="rId54">
          <objectPr defaultSize="0" autoPict="0" r:id="rId55">
            <anchor moveWithCells="1" sizeWithCells="1">
              <from>
                <xdr:col>2</xdr:col>
                <xdr:colOff>895350</xdr:colOff>
                <xdr:row>141</xdr:row>
                <xdr:rowOff>85725</xdr:rowOff>
              </from>
              <to>
                <xdr:col>2</xdr:col>
                <xdr:colOff>1276350</xdr:colOff>
                <xdr:row>141</xdr:row>
                <xdr:rowOff>323850</xdr:rowOff>
              </to>
            </anchor>
          </objectPr>
        </oleObject>
      </mc:Choice>
      <mc:Fallback>
        <oleObject progId="Equation.3" shapeId="60459" r:id="rId54"/>
      </mc:Fallback>
    </mc:AlternateContent>
    <mc:AlternateContent xmlns:mc="http://schemas.openxmlformats.org/markup-compatibility/2006">
      <mc:Choice Requires="x14">
        <oleObject progId="Equation.3" shapeId="60460" r:id="rId56">
          <objectPr defaultSize="0" autoPict="0" r:id="rId57">
            <anchor moveWithCells="1" sizeWithCells="1">
              <from>
                <xdr:col>3</xdr:col>
                <xdr:colOff>381000</xdr:colOff>
                <xdr:row>141</xdr:row>
                <xdr:rowOff>104775</xdr:rowOff>
              </from>
              <to>
                <xdr:col>3</xdr:col>
                <xdr:colOff>876300</xdr:colOff>
                <xdr:row>141</xdr:row>
                <xdr:rowOff>342900</xdr:rowOff>
              </to>
            </anchor>
          </objectPr>
        </oleObject>
      </mc:Choice>
      <mc:Fallback>
        <oleObject progId="Equation.3" shapeId="60460" r:id="rId56"/>
      </mc:Fallback>
    </mc:AlternateContent>
    <mc:AlternateContent xmlns:mc="http://schemas.openxmlformats.org/markup-compatibility/2006">
      <mc:Choice Requires="x14">
        <oleObject progId="Equation.3" shapeId="60461" r:id="rId58">
          <objectPr defaultSize="0" autoPict="0" r:id="rId13">
            <anchor moveWithCells="1" sizeWithCells="1">
              <from>
                <xdr:col>4</xdr:col>
                <xdr:colOff>428625</xdr:colOff>
                <xdr:row>141</xdr:row>
                <xdr:rowOff>123825</xdr:rowOff>
              </from>
              <to>
                <xdr:col>4</xdr:col>
                <xdr:colOff>733425</xdr:colOff>
                <xdr:row>141</xdr:row>
                <xdr:rowOff>361950</xdr:rowOff>
              </to>
            </anchor>
          </objectPr>
        </oleObject>
      </mc:Choice>
      <mc:Fallback>
        <oleObject progId="Equation.3" shapeId="60461" r:id="rId58"/>
      </mc:Fallback>
    </mc:AlternateContent>
    <mc:AlternateContent xmlns:mc="http://schemas.openxmlformats.org/markup-compatibility/2006">
      <mc:Choice Requires="x14">
        <oleObject progId="Equation.3" shapeId="60462" r:id="rId59">
          <objectPr defaultSize="0" autoPict="0" r:id="rId15">
            <anchor moveWithCells="1" sizeWithCells="1">
              <from>
                <xdr:col>5</xdr:col>
                <xdr:colOff>428625</xdr:colOff>
                <xdr:row>141</xdr:row>
                <xdr:rowOff>123825</xdr:rowOff>
              </from>
              <to>
                <xdr:col>5</xdr:col>
                <xdr:colOff>723900</xdr:colOff>
                <xdr:row>141</xdr:row>
                <xdr:rowOff>361950</xdr:rowOff>
              </to>
            </anchor>
          </objectPr>
        </oleObject>
      </mc:Choice>
      <mc:Fallback>
        <oleObject progId="Equation.3" shapeId="60462" r:id="rId59"/>
      </mc:Fallback>
    </mc:AlternateContent>
    <mc:AlternateContent xmlns:mc="http://schemas.openxmlformats.org/markup-compatibility/2006">
      <mc:Choice Requires="x14">
        <oleObject progId="Equation.3" shapeId="60463" r:id="rId60">
          <objectPr defaultSize="0" autoPict="0" r:id="rId17">
            <anchor moveWithCells="1" sizeWithCells="1">
              <from>
                <xdr:col>6</xdr:col>
                <xdr:colOff>314325</xdr:colOff>
                <xdr:row>141</xdr:row>
                <xdr:rowOff>104775</xdr:rowOff>
              </from>
              <to>
                <xdr:col>6</xdr:col>
                <xdr:colOff>666750</xdr:colOff>
                <xdr:row>141</xdr:row>
                <xdr:rowOff>342900</xdr:rowOff>
              </to>
            </anchor>
          </objectPr>
        </oleObject>
      </mc:Choice>
      <mc:Fallback>
        <oleObject progId="Equation.3" shapeId="60463" r:id="rId60"/>
      </mc:Fallback>
    </mc:AlternateContent>
    <mc:AlternateContent xmlns:mc="http://schemas.openxmlformats.org/markup-compatibility/2006">
      <mc:Choice Requires="x14">
        <oleObject progId="Equation.3" shapeId="60464" r:id="rId61">
          <objectPr defaultSize="0" autoPict="0" r:id="rId19">
            <anchor moveWithCells="1" sizeWithCells="1">
              <from>
                <xdr:col>7</xdr:col>
                <xdr:colOff>466725</xdr:colOff>
                <xdr:row>141</xdr:row>
                <xdr:rowOff>123825</xdr:rowOff>
              </from>
              <to>
                <xdr:col>7</xdr:col>
                <xdr:colOff>838200</xdr:colOff>
                <xdr:row>141</xdr:row>
                <xdr:rowOff>361950</xdr:rowOff>
              </to>
            </anchor>
          </objectPr>
        </oleObject>
      </mc:Choice>
      <mc:Fallback>
        <oleObject progId="Equation.3" shapeId="60464" r:id="rId61"/>
      </mc:Fallback>
    </mc:AlternateContent>
    <mc:AlternateContent xmlns:mc="http://schemas.openxmlformats.org/markup-compatibility/2006">
      <mc:Choice Requires="x14">
        <oleObject progId="Equation.3" shapeId="60465" r:id="rId62">
          <objectPr defaultSize="0" autoPict="0" r:id="rId50">
            <anchor moveWithCells="1" sizeWithCells="1">
              <from>
                <xdr:col>8</xdr:col>
                <xdr:colOff>723900</xdr:colOff>
                <xdr:row>141</xdr:row>
                <xdr:rowOff>57150</xdr:rowOff>
              </from>
              <to>
                <xdr:col>8</xdr:col>
                <xdr:colOff>1314450</xdr:colOff>
                <xdr:row>141</xdr:row>
                <xdr:rowOff>314325</xdr:rowOff>
              </to>
            </anchor>
          </objectPr>
        </oleObject>
      </mc:Choice>
      <mc:Fallback>
        <oleObject progId="Equation.3" shapeId="60465" r:id="rId62"/>
      </mc:Fallback>
    </mc:AlternateContent>
    <mc:AlternateContent xmlns:mc="http://schemas.openxmlformats.org/markup-compatibility/2006">
      <mc:Choice Requires="x14">
        <oleObject progId="Equation.3" shapeId="60466" r:id="rId63">
          <objectPr defaultSize="0" autoPict="0" r:id="rId41">
            <anchor moveWithCells="1" sizeWithCells="1">
              <from>
                <xdr:col>9</xdr:col>
                <xdr:colOff>476250</xdr:colOff>
                <xdr:row>141</xdr:row>
                <xdr:rowOff>47625</xdr:rowOff>
              </from>
              <to>
                <xdr:col>9</xdr:col>
                <xdr:colOff>819150</xdr:colOff>
                <xdr:row>141</xdr:row>
                <xdr:rowOff>276225</xdr:rowOff>
              </to>
            </anchor>
          </objectPr>
        </oleObject>
      </mc:Choice>
      <mc:Fallback>
        <oleObject progId="Equation.3" shapeId="60466" r:id="rId63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14"/>
  <sheetViews>
    <sheetView tabSelected="1" view="pageBreakPreview" topLeftCell="A59" zoomScale="90" zoomScaleNormal="80" zoomScaleSheetLayoutView="90" workbookViewId="0">
      <selection activeCell="J64" sqref="J64"/>
    </sheetView>
  </sheetViews>
  <sheetFormatPr defaultRowHeight="15.75" x14ac:dyDescent="0.25"/>
  <cols>
    <col min="1" max="1" width="5.7109375" style="285" customWidth="1"/>
    <col min="2" max="2" width="34.85546875" style="285" customWidth="1"/>
    <col min="3" max="3" width="25.140625" style="285" customWidth="1"/>
    <col min="4" max="4" width="14.140625" style="285" customWidth="1"/>
    <col min="5" max="7" width="12.28515625" style="285" customWidth="1"/>
    <col min="8" max="8" width="35.28515625" style="285" customWidth="1"/>
    <col min="9" max="9" width="28" style="285" customWidth="1"/>
    <col min="10" max="10" width="18.7109375" style="285" customWidth="1"/>
    <col min="11" max="11" width="34" style="285" customWidth="1"/>
    <col min="12" max="13" width="23" style="285" customWidth="1"/>
    <col min="14" max="14" width="18.28515625" style="285" customWidth="1"/>
    <col min="15" max="16" width="9.140625" style="285"/>
    <col min="17" max="17" width="33" style="285" customWidth="1"/>
    <col min="18" max="18" width="9.140625" style="285"/>
    <col min="19" max="19" width="14.28515625" style="285" customWidth="1"/>
    <col min="20" max="20" width="13.42578125" style="285" customWidth="1"/>
    <col min="21" max="21" width="13.28515625" style="285" customWidth="1"/>
    <col min="22" max="22" width="14.42578125" style="285" customWidth="1"/>
    <col min="23" max="16384" width="9.140625" style="285"/>
  </cols>
  <sheetData>
    <row r="1" spans="1:13" x14ac:dyDescent="0.25">
      <c r="A1" s="455" t="s">
        <v>75</v>
      </c>
      <c r="B1" s="455"/>
      <c r="C1" s="455"/>
      <c r="D1" s="455"/>
      <c r="E1" s="455"/>
      <c r="F1" s="455"/>
      <c r="G1" s="455"/>
      <c r="H1" s="455"/>
      <c r="I1" s="455"/>
      <c r="J1" s="455"/>
    </row>
    <row r="3" spans="1:13" ht="21.75" customHeight="1" x14ac:dyDescent="0.25">
      <c r="C3" s="35"/>
      <c r="D3" s="61"/>
      <c r="F3" s="60"/>
      <c r="G3" s="34"/>
    </row>
    <row r="4" spans="1:13" ht="16.5" thickBot="1" x14ac:dyDescent="0.3"/>
    <row r="5" spans="1:13" ht="87" customHeight="1" x14ac:dyDescent="0.25">
      <c r="B5" s="114" t="s">
        <v>94</v>
      </c>
      <c r="C5" s="114" t="s">
        <v>96</v>
      </c>
      <c r="D5" s="456" t="s">
        <v>97</v>
      </c>
      <c r="E5" s="457"/>
    </row>
    <row r="6" spans="1:13" ht="32.25" customHeight="1" thickBot="1" x14ac:dyDescent="0.3">
      <c r="B6" s="115"/>
      <c r="C6" s="115"/>
      <c r="D6" s="451"/>
      <c r="E6" s="452"/>
    </row>
    <row r="7" spans="1:13" ht="16.5" thickBot="1" x14ac:dyDescent="0.3">
      <c r="B7" s="112">
        <f>'семинары, вебинары,консул.'!H61</f>
        <v>20800.644155576458</v>
      </c>
      <c r="C7" s="112">
        <f>олимпиады!J143</f>
        <v>0</v>
      </c>
      <c r="D7" s="453">
        <f>SUM(B7:C7)</f>
        <v>20800.644155576458</v>
      </c>
      <c r="E7" s="454"/>
    </row>
    <row r="9" spans="1:13" ht="15.75" customHeight="1" x14ac:dyDescent="0.25">
      <c r="A9" s="401" t="s">
        <v>76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</row>
    <row r="10" spans="1:13" ht="15.75" customHeight="1" x14ac:dyDescent="0.25">
      <c r="A10" s="295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9"/>
    </row>
    <row r="11" spans="1:13" ht="15.75" customHeight="1" x14ac:dyDescent="0.25">
      <c r="A11" s="458" t="s">
        <v>106</v>
      </c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</row>
    <row r="12" spans="1:13" ht="16.5" thickBot="1" x14ac:dyDescent="0.3"/>
    <row r="13" spans="1:13" ht="99" customHeight="1" thickBot="1" x14ac:dyDescent="0.3">
      <c r="A13" s="442" t="s">
        <v>86</v>
      </c>
      <c r="B13" s="443" t="s">
        <v>77</v>
      </c>
      <c r="C13" s="443" t="s">
        <v>78</v>
      </c>
      <c r="D13" s="446" t="s">
        <v>79</v>
      </c>
      <c r="E13" s="447"/>
      <c r="F13" s="447"/>
      <c r="G13" s="448"/>
      <c r="H13" s="449" t="s">
        <v>90</v>
      </c>
      <c r="I13" s="443" t="s">
        <v>91</v>
      </c>
      <c r="J13" s="443" t="s">
        <v>80</v>
      </c>
      <c r="K13" s="443" t="s">
        <v>92</v>
      </c>
      <c r="L13" s="443" t="s">
        <v>85</v>
      </c>
      <c r="M13" s="442" t="s">
        <v>93</v>
      </c>
    </row>
    <row r="14" spans="1:13" ht="99" customHeight="1" thickBot="1" x14ac:dyDescent="0.3">
      <c r="A14" s="442"/>
      <c r="B14" s="445"/>
      <c r="C14" s="445"/>
      <c r="D14" s="98" t="s">
        <v>81</v>
      </c>
      <c r="E14" s="99" t="s">
        <v>82</v>
      </c>
      <c r="F14" s="99" t="s">
        <v>83</v>
      </c>
      <c r="G14" s="100" t="s">
        <v>84</v>
      </c>
      <c r="H14" s="450"/>
      <c r="I14" s="445"/>
      <c r="J14" s="445"/>
      <c r="K14" s="444"/>
      <c r="L14" s="444"/>
      <c r="M14" s="442"/>
    </row>
    <row r="15" spans="1:13" ht="16.5" thickBot="1" x14ac:dyDescent="0.3">
      <c r="A15" s="292">
        <v>1</v>
      </c>
      <c r="B15" s="293">
        <v>2</v>
      </c>
      <c r="C15" s="294">
        <v>3</v>
      </c>
      <c r="D15" s="69">
        <v>4</v>
      </c>
      <c r="E15" s="70">
        <v>5</v>
      </c>
      <c r="F15" s="70">
        <v>6</v>
      </c>
      <c r="G15" s="71">
        <v>7</v>
      </c>
      <c r="H15" s="294">
        <v>8</v>
      </c>
      <c r="I15" s="294">
        <v>9</v>
      </c>
      <c r="J15" s="294" t="s">
        <v>87</v>
      </c>
      <c r="K15" s="62" t="s">
        <v>89</v>
      </c>
      <c r="L15" s="63" t="s">
        <v>88</v>
      </c>
      <c r="M15" s="292">
        <v>13</v>
      </c>
    </row>
    <row r="16" spans="1:13" ht="52.5" customHeight="1" thickBot="1" x14ac:dyDescent="0.3">
      <c r="A16" s="92">
        <v>1</v>
      </c>
      <c r="B16" s="323" t="s">
        <v>261</v>
      </c>
      <c r="C16" s="294" t="s">
        <v>98</v>
      </c>
      <c r="D16" s="298">
        <f>SUM(D7)</f>
        <v>20800.644155576458</v>
      </c>
      <c r="E16" s="73">
        <f>олимпиады!I116</f>
        <v>13655.720617110801</v>
      </c>
      <c r="F16" s="73">
        <f>олимпиады!C143</f>
        <v>0</v>
      </c>
      <c r="G16" s="74">
        <f>олимпиады!C143</f>
        <v>0</v>
      </c>
      <c r="H16" s="64">
        <f>'семинары, вебинары,консул.'!B17</f>
        <v>19580</v>
      </c>
      <c r="I16" s="64">
        <f>'семинары, вебинары,консул.'!B18</f>
        <v>30346</v>
      </c>
      <c r="J16" s="65">
        <f>H16/I16</f>
        <v>0.6452250708495354</v>
      </c>
      <c r="K16" s="66">
        <f>F16+G16</f>
        <v>0</v>
      </c>
      <c r="L16" s="67">
        <v>0</v>
      </c>
      <c r="M16" s="123">
        <f>(E16/D16)*J16+(1-(E16/D16)*L16)</f>
        <v>1.423593290514257</v>
      </c>
    </row>
    <row r="18" spans="1:13" x14ac:dyDescent="0.25">
      <c r="A18" s="390" t="s">
        <v>107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</row>
    <row r="19" spans="1:13" ht="16.5" thickBot="1" x14ac:dyDescent="0.3"/>
    <row r="20" spans="1:13" ht="63" x14ac:dyDescent="0.25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 x14ac:dyDescent="0.3">
      <c r="G21" s="90">
        <v>1</v>
      </c>
      <c r="H21" s="86">
        <v>2</v>
      </c>
      <c r="I21" s="86">
        <v>3</v>
      </c>
      <c r="J21" s="89">
        <v>4</v>
      </c>
    </row>
    <row r="22" spans="1:13" ht="48" thickBot="1" x14ac:dyDescent="0.3">
      <c r="G22" s="92">
        <v>1</v>
      </c>
      <c r="H22" s="323" t="s">
        <v>261</v>
      </c>
      <c r="I22" s="164" t="s">
        <v>138</v>
      </c>
      <c r="J22" s="165">
        <v>1</v>
      </c>
    </row>
    <row r="24" spans="1:13" x14ac:dyDescent="0.25">
      <c r="A24" s="401" t="s">
        <v>102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</row>
    <row r="25" spans="1:13" ht="16.5" thickBot="1" x14ac:dyDescent="0.3"/>
    <row r="26" spans="1:13" ht="90" customHeight="1" x14ac:dyDescent="0.25">
      <c r="A26" s="94" t="s">
        <v>86</v>
      </c>
      <c r="B26" s="186" t="s">
        <v>77</v>
      </c>
      <c r="C26" s="186" t="s">
        <v>100</v>
      </c>
      <c r="D26" s="437" t="s">
        <v>103</v>
      </c>
      <c r="E26" s="437"/>
      <c r="F26" s="437" t="s">
        <v>104</v>
      </c>
      <c r="G26" s="437"/>
      <c r="H26" s="290" t="s">
        <v>99</v>
      </c>
      <c r="I26" s="290" t="s">
        <v>93</v>
      </c>
      <c r="J26" s="38" t="s">
        <v>97</v>
      </c>
    </row>
    <row r="27" spans="1:13" ht="16.5" thickBot="1" x14ac:dyDescent="0.3">
      <c r="A27" s="95">
        <v>1</v>
      </c>
      <c r="B27" s="93">
        <v>2</v>
      </c>
      <c r="C27" s="93">
        <v>3</v>
      </c>
      <c r="D27" s="441">
        <v>3</v>
      </c>
      <c r="E27" s="441"/>
      <c r="F27" s="438">
        <v>4</v>
      </c>
      <c r="G27" s="438"/>
      <c r="H27" s="291">
        <v>5</v>
      </c>
      <c r="I27" s="291">
        <v>6</v>
      </c>
      <c r="J27" s="97" t="s">
        <v>105</v>
      </c>
    </row>
    <row r="28" spans="1:13" ht="54" customHeight="1" thickBot="1" x14ac:dyDescent="0.3">
      <c r="A28" s="151">
        <v>1</v>
      </c>
      <c r="B28" s="323" t="s">
        <v>261</v>
      </c>
      <c r="C28" s="173"/>
      <c r="D28" s="436" t="s">
        <v>98</v>
      </c>
      <c r="E28" s="436"/>
      <c r="F28" s="485">
        <f>SUM(D16)</f>
        <v>20800.644155576458</v>
      </c>
      <c r="G28" s="486"/>
      <c r="H28" s="135">
        <f>SUM(J22)</f>
        <v>1</v>
      </c>
      <c r="I28" s="135">
        <f>SUM(M16)</f>
        <v>1.423593290514257</v>
      </c>
      <c r="J28" s="136">
        <f>F28*H28*I28</f>
        <v>29611.657458253238</v>
      </c>
      <c r="K28" s="163"/>
      <c r="L28" s="34"/>
    </row>
    <row r="31" spans="1:13" ht="33" customHeight="1" x14ac:dyDescent="0.25">
      <c r="F31" s="473" t="s">
        <v>261</v>
      </c>
      <c r="G31" s="473"/>
      <c r="H31" s="473"/>
      <c r="I31" s="473"/>
      <c r="J31" s="200">
        <f>J28*'семинары, вебинары,консул.'!B16</f>
        <v>266504.91712427913</v>
      </c>
      <c r="K31" s="34"/>
      <c r="L31" s="34"/>
    </row>
    <row r="35" spans="6:18" ht="36.75" customHeight="1" x14ac:dyDescent="0.25">
      <c r="M35" s="34"/>
    </row>
    <row r="41" spans="6:18" s="302" customFormat="1" ht="33" customHeight="1" x14ac:dyDescent="0.25">
      <c r="F41" s="416" t="s">
        <v>180</v>
      </c>
      <c r="G41" s="416"/>
      <c r="H41" s="416"/>
      <c r="I41" s="416"/>
      <c r="J41" s="416"/>
      <c r="O41" s="300"/>
    </row>
    <row r="42" spans="6:18" s="302" customFormat="1" x14ac:dyDescent="0.25">
      <c r="O42" s="417"/>
      <c r="P42" s="417"/>
    </row>
    <row r="43" spans="6:18" s="302" customFormat="1" ht="15.75" customHeight="1" x14ac:dyDescent="0.25">
      <c r="F43" s="185">
        <v>1</v>
      </c>
      <c r="G43" s="487" t="s">
        <v>139</v>
      </c>
      <c r="H43" s="487"/>
      <c r="I43" s="487"/>
      <c r="J43" s="328">
        <f>'Кор.коэф. МИЭ'!J31</f>
        <v>11699408.375603843</v>
      </c>
      <c r="K43" s="34"/>
      <c r="O43" s="417"/>
      <c r="P43" s="417"/>
      <c r="Q43" s="417"/>
      <c r="R43" s="417"/>
    </row>
    <row r="44" spans="6:18" s="302" customFormat="1" ht="15.75" customHeight="1" x14ac:dyDescent="0.25">
      <c r="F44" s="185">
        <v>2</v>
      </c>
      <c r="G44" s="487" t="s">
        <v>164</v>
      </c>
      <c r="H44" s="487"/>
      <c r="I44" s="487"/>
      <c r="J44" s="328">
        <f>'Кор. коэф. ИИ'!J31</f>
        <v>21411396.770985018</v>
      </c>
      <c r="K44" s="34"/>
    </row>
    <row r="45" spans="6:18" s="302" customFormat="1" ht="15.75" customHeight="1" x14ac:dyDescent="0.25">
      <c r="F45" s="185">
        <v>3</v>
      </c>
      <c r="G45" s="487" t="s">
        <v>143</v>
      </c>
      <c r="H45" s="487"/>
      <c r="I45" s="487"/>
      <c r="J45" s="328">
        <f>кор.коэф.вок.искус.!J31</f>
        <v>8749376.3771806322</v>
      </c>
      <c r="K45" s="34"/>
    </row>
    <row r="46" spans="6:18" s="302" customFormat="1" x14ac:dyDescent="0.25">
      <c r="F46" s="185">
        <v>4</v>
      </c>
      <c r="G46" s="487" t="s">
        <v>145</v>
      </c>
      <c r="H46" s="487"/>
      <c r="I46" s="487"/>
      <c r="J46" s="328">
        <f>'кор.коэф. сол. и хор. нар.пение'!J31</f>
        <v>10020106.391266985</v>
      </c>
      <c r="K46" s="34"/>
    </row>
    <row r="47" spans="6:18" s="302" customFormat="1" ht="15.75" customHeight="1" x14ac:dyDescent="0.25">
      <c r="F47" s="185">
        <v>5</v>
      </c>
      <c r="G47" s="487" t="s">
        <v>147</v>
      </c>
      <c r="H47" s="487"/>
      <c r="I47" s="487"/>
      <c r="J47" s="328">
        <f>'кор.коэф. хоров. дириж.'!J31</f>
        <v>10887412.494324995</v>
      </c>
      <c r="K47" s="34"/>
    </row>
    <row r="48" spans="6:18" s="302" customFormat="1" x14ac:dyDescent="0.25">
      <c r="F48" s="185">
        <v>6</v>
      </c>
      <c r="G48" s="487" t="s">
        <v>149</v>
      </c>
      <c r="H48" s="487"/>
      <c r="I48" s="487"/>
      <c r="J48" s="328">
        <f>'кор.коэф. теория муз.'!J31</f>
        <v>6121177.809496141</v>
      </c>
      <c r="K48" s="34"/>
    </row>
    <row r="49" spans="6:26" s="302" customFormat="1" x14ac:dyDescent="0.25">
      <c r="F49" s="185">
        <v>7</v>
      </c>
      <c r="G49" s="487" t="s">
        <v>151</v>
      </c>
      <c r="H49" s="487"/>
      <c r="I49" s="487"/>
      <c r="J49" s="328">
        <f>'кор.коэф. муз.звук. мастер.'!J31</f>
        <v>4691488.5930232741</v>
      </c>
      <c r="K49" s="34"/>
    </row>
    <row r="50" spans="6:26" s="302" customFormat="1" ht="15.75" customHeight="1" x14ac:dyDescent="0.25">
      <c r="F50" s="185">
        <v>8</v>
      </c>
      <c r="G50" s="487" t="s">
        <v>153</v>
      </c>
      <c r="H50" s="487"/>
      <c r="I50" s="487"/>
      <c r="J50" s="328">
        <f>'кор.коэф. народ.худ.творч.'!J31</f>
        <v>15533320.836238334</v>
      </c>
      <c r="K50" s="34"/>
    </row>
    <row r="51" spans="6:26" s="302" customFormat="1" ht="15.75" customHeight="1" x14ac:dyDescent="0.25">
      <c r="F51" s="185">
        <v>9</v>
      </c>
      <c r="G51" s="487" t="s">
        <v>155</v>
      </c>
      <c r="H51" s="487"/>
      <c r="I51" s="487"/>
      <c r="J51" s="328">
        <f>'кор.коэф.соц.кул.деят-ти'!J31</f>
        <v>7815219.5641658911</v>
      </c>
      <c r="K51" s="34"/>
    </row>
    <row r="52" spans="6:26" s="302" customFormat="1" ht="15.75" customHeight="1" x14ac:dyDescent="0.25">
      <c r="F52" s="185">
        <v>10</v>
      </c>
      <c r="G52" s="487" t="s">
        <v>157</v>
      </c>
      <c r="H52" s="487"/>
      <c r="I52" s="487"/>
      <c r="J52" s="328">
        <f>'кор.коэф. дек.прикл.ис. и нар.п'!J31</f>
        <v>4285853.0485110115</v>
      </c>
      <c r="K52" s="34"/>
    </row>
    <row r="53" spans="6:26" s="302" customFormat="1" x14ac:dyDescent="0.25">
      <c r="F53" s="185">
        <v>11</v>
      </c>
      <c r="G53" s="487" t="s">
        <v>159</v>
      </c>
      <c r="H53" s="487"/>
      <c r="I53" s="487"/>
      <c r="J53" s="328">
        <f>'кор.коэф. библи-ие'!J31</f>
        <v>2588326.1598079456</v>
      </c>
      <c r="K53" s="201"/>
      <c r="L53" s="2"/>
      <c r="M53" s="2"/>
    </row>
    <row r="54" spans="6:26" s="376" customFormat="1" ht="18" customHeight="1" x14ac:dyDescent="0.25">
      <c r="F54" s="185">
        <v>12</v>
      </c>
      <c r="G54" s="487" t="s">
        <v>281</v>
      </c>
      <c r="H54" s="487"/>
      <c r="I54" s="487"/>
      <c r="J54" s="328">
        <f>'кор.коэф.цирковое искусство'!J31</f>
        <v>1678178.7571048101</v>
      </c>
      <c r="K54" s="201"/>
      <c r="L54" s="2"/>
      <c r="M54" s="2"/>
    </row>
    <row r="55" spans="6:26" s="302" customFormat="1" x14ac:dyDescent="0.25">
      <c r="F55" s="185" t="s">
        <v>248</v>
      </c>
      <c r="G55" s="487" t="s">
        <v>255</v>
      </c>
      <c r="H55" s="487"/>
      <c r="I55" s="487"/>
      <c r="J55" s="328">
        <f>'кор.коэф. олимпиады'!J31</f>
        <v>2070772.0508799134</v>
      </c>
      <c r="K55" s="201"/>
      <c r="L55" s="2"/>
      <c r="M55" s="2"/>
    </row>
    <row r="56" spans="6:26" s="302" customFormat="1" ht="38.25" customHeight="1" x14ac:dyDescent="0.25">
      <c r="F56" s="185" t="s">
        <v>249</v>
      </c>
      <c r="G56" s="487" t="s">
        <v>259</v>
      </c>
      <c r="H56" s="487"/>
      <c r="I56" s="487"/>
      <c r="J56" s="328">
        <f>'кор.коэф.конференций. конкурс.'!J31</f>
        <v>414792.18566928088</v>
      </c>
      <c r="K56" s="201"/>
      <c r="L56" s="2"/>
      <c r="M56" s="2"/>
    </row>
    <row r="57" spans="6:26" s="302" customFormat="1" x14ac:dyDescent="0.25">
      <c r="F57" s="185" t="s">
        <v>250</v>
      </c>
      <c r="G57" s="487" t="s">
        <v>216</v>
      </c>
      <c r="H57" s="487"/>
      <c r="I57" s="487"/>
      <c r="J57" s="328">
        <f>'кор.коэф.монит.деят. образ.орга'!J31</f>
        <v>240887.28169056919</v>
      </c>
      <c r="K57" s="201"/>
      <c r="L57" s="2"/>
      <c r="M57" s="2"/>
    </row>
    <row r="58" spans="6:26" s="302" customFormat="1" ht="31.5" customHeight="1" x14ac:dyDescent="0.25">
      <c r="F58" s="185" t="s">
        <v>251</v>
      </c>
      <c r="G58" s="487" t="s">
        <v>261</v>
      </c>
      <c r="H58" s="487"/>
      <c r="I58" s="487"/>
      <c r="J58" s="328">
        <f>J31</f>
        <v>266504.91712427913</v>
      </c>
      <c r="K58" s="201"/>
      <c r="L58" s="2"/>
      <c r="M58" s="2"/>
    </row>
    <row r="59" spans="6:26" s="302" customFormat="1" x14ac:dyDescent="0.25">
      <c r="F59" s="304"/>
      <c r="G59" s="305"/>
      <c r="H59" s="305"/>
      <c r="I59" s="305"/>
      <c r="J59" s="225"/>
      <c r="K59" s="201"/>
      <c r="L59" s="2"/>
      <c r="M59" s="2"/>
    </row>
    <row r="60" spans="6:26" s="302" customFormat="1" x14ac:dyDescent="0.25">
      <c r="G60" s="482" t="s">
        <v>169</v>
      </c>
      <c r="H60" s="482"/>
      <c r="I60" s="482"/>
      <c r="J60" s="200">
        <f>SUM(J43:J58)</f>
        <v>108474221.61307295</v>
      </c>
      <c r="K60" s="34"/>
    </row>
    <row r="61" spans="6:26" s="302" customFormat="1" x14ac:dyDescent="0.25">
      <c r="G61" s="185"/>
      <c r="H61" s="185"/>
      <c r="I61" s="185"/>
      <c r="J61" s="185"/>
      <c r="K61" s="34"/>
    </row>
    <row r="62" spans="6:26" s="302" customFormat="1" ht="54.75" customHeight="1" x14ac:dyDescent="0.25">
      <c r="G62" s="473" t="s">
        <v>166</v>
      </c>
      <c r="H62" s="473"/>
      <c r="I62" s="473"/>
      <c r="J62" s="339">
        <v>2123530</v>
      </c>
      <c r="K62" s="34"/>
      <c r="P62" s="77"/>
      <c r="Q62" s="77"/>
    </row>
    <row r="63" spans="6:26" s="302" customFormat="1" ht="31.5" customHeight="1" x14ac:dyDescent="0.25">
      <c r="G63" s="473" t="s">
        <v>167</v>
      </c>
      <c r="H63" s="473"/>
      <c r="I63" s="473"/>
      <c r="J63" s="339">
        <f>SUM(J64:J65)</f>
        <v>501627</v>
      </c>
      <c r="K63" s="34"/>
      <c r="P63" s="77">
        <v>1</v>
      </c>
      <c r="Q63" s="202" t="s">
        <v>50</v>
      </c>
      <c r="S63" s="34">
        <f>'Муз. искус. эс'!L72+'Инстр. искусс'!L73+'вокальное искусство'!L72+'сол. и хор.нар.пение'!L71+хоров.дирижир.!L71+'теория музыки'!L70+'муз-ое звукооп-ое маст-во'!L71+'народ. худ. творч.'!L71+'соц.кул.деят-ть'!L71+'дек.прикл.искус. и нар. промыс.'!L71+библиотековедение!L71+'цирковое искусство'!L71+олимпиады!L70+'конференции, конкурсы'!L70+'мониторинги деятел. образов.орг'!L68+'семинары, вебинары,консул.'!L70</f>
        <v>1806318.0010999993</v>
      </c>
      <c r="T63" s="162">
        <f>S63*100/90</f>
        <v>2007020.0012222214</v>
      </c>
      <c r="U63" s="356">
        <f>S63+J64</f>
        <v>2007020.0010999993</v>
      </c>
      <c r="W63" s="34"/>
      <c r="X63" s="34"/>
      <c r="Z63" s="34"/>
    </row>
    <row r="64" spans="6:26" s="302" customFormat="1" x14ac:dyDescent="0.25">
      <c r="G64" s="499" t="s">
        <v>168</v>
      </c>
      <c r="H64" s="499"/>
      <c r="I64" s="499"/>
      <c r="J64" s="340">
        <v>200702</v>
      </c>
      <c r="P64" s="77">
        <v>2</v>
      </c>
      <c r="Q64" s="202" t="s">
        <v>51</v>
      </c>
      <c r="S64" s="357">
        <f>'Муз. искус. эс'!L73+'Инстр. искусс'!L74+'вокальное искусство'!L73+'сол. и хор.нар.пение'!L72+хоров.дирижир.!L72+'теория музыки'!L71+'муз-ое звукооп-ое маст-во'!L72+'народ. худ. творч.'!L72+'соц.кул.деят-ть'!L72+'дек.прикл.искус. и нар. промыс.'!L72+библиотековедение!L72+'цирковое искусство'!L72</f>
        <v>124999.99532240002</v>
      </c>
      <c r="T64" s="174"/>
      <c r="U64" s="34"/>
      <c r="V64" s="34"/>
      <c r="W64" s="34"/>
      <c r="X64" s="34"/>
      <c r="Y64" s="34"/>
    </row>
    <row r="65" spans="7:25" s="302" customFormat="1" x14ac:dyDescent="0.25">
      <c r="G65" s="499" t="s">
        <v>51</v>
      </c>
      <c r="H65" s="499"/>
      <c r="I65" s="499"/>
      <c r="J65" s="340">
        <v>300925</v>
      </c>
      <c r="K65" s="488" t="s">
        <v>178</v>
      </c>
      <c r="L65" s="488"/>
      <c r="M65" s="301">
        <f>M75/J67</f>
        <v>0.8469444309648726</v>
      </c>
      <c r="P65" s="77">
        <v>3</v>
      </c>
      <c r="Q65" s="202" t="s">
        <v>44</v>
      </c>
      <c r="S65" s="357">
        <f>'Муз. искус. эс'!L74+'Инстр. искусс'!L75+'вокальное искусство'!L74+'сол. и хор.нар.пение'!L73+хоров.дирижир.!L73+'теория музыки'!L72+'муз-ое звукооп-ое маст-во'!L73+'народ. худ. творч.'!L73+'соц.кул.деят-ть'!L73+'дек.прикл.искус. и нар. промыс.'!L73+библиотековедение!L73+'цирковое искусство'!L73+олимпиады!L72+'конференции, конкурсы'!L72+'мониторинги деятел. образов.орг'!L70+'семинары, вебинары,консул.'!L72</f>
        <v>292670.00467600004</v>
      </c>
      <c r="T65" s="34"/>
      <c r="U65" s="162"/>
      <c r="V65" s="162">
        <f>S64+S66+J65</f>
        <v>601849.99540240003</v>
      </c>
      <c r="W65" s="34"/>
    </row>
    <row r="66" spans="7:25" s="302" customFormat="1" x14ac:dyDescent="0.25">
      <c r="G66" s="487"/>
      <c r="H66" s="487"/>
      <c r="I66" s="487"/>
      <c r="J66" s="185"/>
      <c r="P66" s="77">
        <v>4</v>
      </c>
      <c r="Q66" s="202" t="s">
        <v>49</v>
      </c>
      <c r="S66" s="34">
        <f>'Муз. искус. эс'!L75+'Инстр. искусс'!L76+'вокальное искусство'!L75+'сол. и хор.нар.пение'!L74+хоров.дирижир.!L74+'теория музыки'!L73+'муз-ое звукооп-ое маст-во'!L74+'народ. худ. творч.'!L74+'соц.кул.деят-ть'!L74+'дек.прикл.искус. и нар. промыс.'!L74+библиотековедение!L74+'цирковое искусство'!L74+олимпиады!L73+'конференции, конкурсы'!L73+'мониторинги деятел. образов.орг'!L71+'семинары, вебинары,консул.'!L73</f>
        <v>175925.00008</v>
      </c>
      <c r="T66" s="174"/>
      <c r="U66" s="34"/>
      <c r="W66" s="34"/>
      <c r="X66" s="34"/>
      <c r="Y66" s="34"/>
    </row>
    <row r="67" spans="7:25" s="302" customFormat="1" ht="32.25" customHeight="1" x14ac:dyDescent="0.25">
      <c r="G67" s="473" t="s">
        <v>170</v>
      </c>
      <c r="H67" s="473"/>
      <c r="I67" s="473"/>
      <c r="J67" s="200">
        <f>SUM(J60,J62,J63)</f>
        <v>111099378.61307295</v>
      </c>
      <c r="K67" s="489" t="s">
        <v>179</v>
      </c>
      <c r="L67" s="489"/>
      <c r="M67" s="201">
        <f>M75</f>
        <v>94095000</v>
      </c>
      <c r="P67" s="77">
        <v>5</v>
      </c>
      <c r="Q67" s="202" t="s">
        <v>45</v>
      </c>
      <c r="S67" s="34">
        <f>'Муз. искус. эс'!L76+'Инстр. искусс'!L77+'вокальное искусство'!L76+'сол. и хор.нар.пение'!L75+хоров.дирижир.!L75+'теория музыки'!L74+'муз-ое звукооп-ое маст-во'!L75+'народ. худ. творч.'!L75+'соц.кул.деят-ть'!L75+'дек.прикл.искус. и нар. промыс.'!L75+библиотековедение!L75+'цирковое искусство'!L75+олимпиады!L74+'конференции, конкурсы'!L74+'мониторинги деятел. образов.орг'!L72+'семинары, вебинары,консул.'!L74</f>
        <v>17969.997949999997</v>
      </c>
      <c r="T67" s="204">
        <f>S65+S67</f>
        <v>310640.00262600003</v>
      </c>
      <c r="W67" s="34"/>
    </row>
    <row r="68" spans="7:25" s="302" customFormat="1" x14ac:dyDescent="0.25">
      <c r="J68" s="4"/>
      <c r="M68" s="214"/>
      <c r="P68" s="77">
        <v>6</v>
      </c>
      <c r="Q68" s="202" t="s">
        <v>109</v>
      </c>
      <c r="S68" s="34">
        <f>'Муз. искус. эс'!L77+'Инстр. искусс'!L78+'вокальное искусство'!L77+'сол. и хор.нар.пение'!L76+хоров.дирижир.!L76+'теория музыки'!L75+'муз-ое звукооп-ое маст-во'!L76+'народ. худ. творч.'!L76+'соц.кул.деят-ть'!L76+'дек.прикл.искус. и нар. промыс.'!L76+библиотековедение!L76+олимпиады!L75+'конференции, конкурсы'!L75+'мониторинги деятел. образов.орг'!L73+'семинары, вебинары,консул.'!L75+'цирковое искусство'!L76</f>
        <v>922000.00225000014</v>
      </c>
      <c r="T68" s="34"/>
      <c r="U68" s="34"/>
      <c r="V68" s="34"/>
    </row>
    <row r="69" spans="7:25" s="302" customFormat="1" x14ac:dyDescent="0.25">
      <c r="J69" s="4"/>
      <c r="M69" s="214"/>
      <c r="P69" s="77"/>
      <c r="Q69" s="77"/>
      <c r="S69" s="34"/>
      <c r="W69" s="199"/>
      <c r="X69" s="34"/>
      <c r="Y69" s="199"/>
    </row>
    <row r="70" spans="7:25" s="302" customFormat="1" x14ac:dyDescent="0.25">
      <c r="J70" s="4"/>
      <c r="M70" s="214"/>
      <c r="Q70" s="341"/>
      <c r="S70" s="34"/>
      <c r="T70" s="34"/>
      <c r="V70" s="207"/>
      <c r="W70" s="199"/>
      <c r="X70" s="34"/>
      <c r="Y70" s="34"/>
    </row>
    <row r="71" spans="7:25" s="302" customFormat="1" x14ac:dyDescent="0.25">
      <c r="V71" s="207"/>
      <c r="X71" s="34"/>
      <c r="Y71" s="34"/>
    </row>
    <row r="72" spans="7:25" s="302" customFormat="1" x14ac:dyDescent="0.25">
      <c r="V72" s="207"/>
      <c r="X72" s="34"/>
    </row>
    <row r="73" spans="7:25" s="302" customFormat="1" x14ac:dyDescent="0.25">
      <c r="Q73" s="498"/>
      <c r="S73" s="496"/>
      <c r="U73" s="493"/>
      <c r="Y73" s="199"/>
    </row>
    <row r="74" spans="7:25" s="302" customFormat="1" x14ac:dyDescent="0.25">
      <c r="Q74" s="498"/>
      <c r="S74" s="497"/>
      <c r="U74" s="400"/>
      <c r="Y74" s="199"/>
    </row>
    <row r="75" spans="7:25" s="302" customFormat="1" ht="31.5" x14ac:dyDescent="0.25">
      <c r="K75" s="162">
        <f>J67-M75</f>
        <v>17004378.613072947</v>
      </c>
      <c r="L75" s="161" t="s">
        <v>172</v>
      </c>
      <c r="M75" s="276">
        <v>94095000</v>
      </c>
      <c r="N75" s="161" t="s">
        <v>171</v>
      </c>
      <c r="Y75" s="34"/>
    </row>
    <row r="76" spans="7:25" s="302" customFormat="1" x14ac:dyDescent="0.25">
      <c r="G76" s="494"/>
      <c r="H76" s="494"/>
      <c r="I76" s="494"/>
      <c r="J76" s="162"/>
      <c r="T76" s="59"/>
    </row>
    <row r="77" spans="7:25" s="302" customFormat="1" x14ac:dyDescent="0.25">
      <c r="G77" s="400"/>
      <c r="H77" s="400"/>
      <c r="I77" s="400"/>
      <c r="P77" s="185"/>
      <c r="Q77" s="381"/>
      <c r="R77" s="185"/>
      <c r="S77" s="383"/>
      <c r="T77" s="205"/>
      <c r="U77" s="205"/>
    </row>
    <row r="78" spans="7:25" s="302" customFormat="1" ht="31.5" x14ac:dyDescent="0.25">
      <c r="G78" s="494"/>
      <c r="H78" s="494"/>
      <c r="I78" s="494"/>
      <c r="J78" s="162"/>
      <c r="Q78" s="355" t="s">
        <v>271</v>
      </c>
      <c r="S78" s="272">
        <f>'конференции, конкурсы'!L127</f>
        <v>200000</v>
      </c>
    </row>
    <row r="79" spans="7:25" s="302" customFormat="1" x14ac:dyDescent="0.25">
      <c r="G79" s="494"/>
      <c r="H79" s="494"/>
      <c r="I79" s="494"/>
      <c r="J79" s="162"/>
      <c r="Q79" s="300" t="s">
        <v>285</v>
      </c>
      <c r="S79" s="162">
        <f>'Муз. искус. эс'!L177+'Инстр. искусс'!L179+'вокальное искусство'!L178+'сол. и хор.нар.пение'!L177+хоров.дирижир.!L177+'теория музыки'!L176+'муз-ое звукооп-ое маст-во'!L176+'народ. худ. творч.'!L176+'соц.кул.деят-ть'!L176+'дек.прикл.искус. и нар. промыс.'!L176+библиотековедение!L176+'цирковое искусство'!L176+олимпиады!L126+'конференции, конкурсы'!L126+'мониторинги деятел. образов.орг'!L124+'семинары, вебинары,консул.'!L126</f>
        <v>1160000</v>
      </c>
      <c r="U79" s="34"/>
      <c r="V79" s="34"/>
    </row>
    <row r="80" spans="7:25" s="302" customFormat="1" ht="31.5" x14ac:dyDescent="0.25">
      <c r="G80" s="400"/>
      <c r="H80" s="400"/>
      <c r="I80" s="400"/>
      <c r="Q80" s="300" t="s">
        <v>140</v>
      </c>
      <c r="S80" s="162">
        <f>'Муз. искус. эс'!L109+'Инстр. искусс'!L110+'вокальное искусство'!L109+'сол. и хор.нар.пение'!L108+хоров.дирижир.!L108+'теория музыки'!L107+'муз-ое звукооп-ое маст-во'!L108+'народ. худ. творч.'!L108+'соц.кул.деят-ть'!L108+'дек.прикл.искус. и нар. промыс.'!L108+библиотековедение!L108+олимпиады!L107+'конференции, конкурсы'!L107+'мониторинги деятел. образов.орг'!L105+'семинары, вебинары,консул.'!L107</f>
        <v>16800.000000000004</v>
      </c>
      <c r="T80" s="490"/>
      <c r="U80" s="34"/>
      <c r="V80" s="34"/>
    </row>
    <row r="81" spans="7:22" s="302" customFormat="1" ht="31.5" x14ac:dyDescent="0.25">
      <c r="Q81" s="214" t="s">
        <v>262</v>
      </c>
      <c r="S81" s="495">
        <f>'Муз. искус. эс'!L175+'Инстр. искусс'!L176+'вокальное искусство'!L175+'сол. и хор.нар.пение'!L174+хоров.дирижир.!L174+'теория музыки'!L173+'муз-ое звукооп-ое маст-во'!L174+'народ. худ. творч.'!L174+'соц.кул.деят-ть'!L174+'дек.прикл.искус. и нар. промыс.'!L174+библиотековедение!L174+'цирковое искусство'!L174</f>
        <v>445000</v>
      </c>
      <c r="T81" s="491"/>
      <c r="U81" s="34"/>
      <c r="V81" s="34"/>
    </row>
    <row r="82" spans="7:22" s="302" customFormat="1" x14ac:dyDescent="0.25">
      <c r="G82" s="492"/>
      <c r="H82" s="492"/>
      <c r="I82" s="492"/>
      <c r="J82" s="162"/>
      <c r="Q82" s="214"/>
      <c r="S82" s="495"/>
      <c r="U82" s="34"/>
      <c r="V82" s="34"/>
    </row>
    <row r="83" spans="7:22" s="302" customFormat="1" ht="31.5" x14ac:dyDescent="0.25">
      <c r="Q83" s="300" t="s">
        <v>212</v>
      </c>
      <c r="S83" s="162">
        <f>'Муз. искус. эс'!L176+'Инстр. искусс'!L177+'вокальное искусство'!L176+'сол. и хор.нар.пение'!L175+хоров.дирижир.!L175+'теория музыки'!L174+'муз-ое звукооп-ое маст-во'!L175+'народ. худ. творч.'!L175+'соц.кул.деят-ть'!L175+'дек.прикл.искус. и нар. промыс.'!L175+библиотековедение!L175+'цирковое искусство'!L175+олимпиады!L125+'конференции, конкурсы'!L125+'семинары, вебинары,консул.'!L125</f>
        <v>385060</v>
      </c>
      <c r="U83" s="34"/>
      <c r="V83" s="34"/>
    </row>
    <row r="84" spans="7:22" s="302" customFormat="1" x14ac:dyDescent="0.25">
      <c r="Q84" s="346" t="s">
        <v>287</v>
      </c>
      <c r="S84" s="162">
        <f>'Муз. искус. эс'!M37+'Инстр. искусс'!M37+'вокальное искусство'!M37+'сол. и хор.нар.пение'!M37+хоров.дирижир.!M37+'теория музыки'!M37+'муз-ое звукооп-ое маст-во'!M37+'народ. худ. творч.'!M37+'соц.кул.деят-ть'!M37+'дек.прикл.искус. и нар. промыс.'!M37+библиотековедение!M37+'цирковое искусство'!M37</f>
        <v>494000</v>
      </c>
      <c r="T84" s="162"/>
      <c r="U84" s="34"/>
      <c r="V84" s="34"/>
    </row>
    <row r="85" spans="7:22" s="361" customFormat="1" x14ac:dyDescent="0.25">
      <c r="Q85" s="35"/>
      <c r="S85" s="362"/>
      <c r="T85" s="362"/>
      <c r="U85" s="34"/>
      <c r="V85" s="34"/>
    </row>
    <row r="86" spans="7:22" s="302" customFormat="1" x14ac:dyDescent="0.25">
      <c r="Q86" s="353" t="s">
        <v>269</v>
      </c>
      <c r="R86" s="351"/>
      <c r="S86" s="276">
        <f>SUM(S78:S85)</f>
        <v>2700860</v>
      </c>
      <c r="T86" s="216"/>
      <c r="U86" s="34"/>
      <c r="V86" s="34"/>
    </row>
    <row r="87" spans="7:22" s="302" customFormat="1" x14ac:dyDescent="0.25">
      <c r="S87" s="272"/>
    </row>
    <row r="88" spans="7:22" s="302" customFormat="1" x14ac:dyDescent="0.25">
      <c r="S88" s="272"/>
      <c r="V88" s="34"/>
    </row>
    <row r="89" spans="7:22" s="302" customFormat="1" x14ac:dyDescent="0.25"/>
    <row r="90" spans="7:22" s="302" customFormat="1" x14ac:dyDescent="0.25">
      <c r="Q90" s="35" t="s">
        <v>289</v>
      </c>
      <c r="S90" s="382">
        <f>'Инстр. искусс'!L178+'вокальное искусство'!L177+'сол. и хор.нар.пение'!L176+хоров.дирижир.!L176+'теория музыки'!L175</f>
        <v>35000</v>
      </c>
    </row>
    <row r="91" spans="7:22" s="302" customFormat="1" x14ac:dyDescent="0.25">
      <c r="K91" s="342"/>
      <c r="L91" s="342"/>
      <c r="M91" s="342"/>
    </row>
    <row r="92" spans="7:22" s="302" customFormat="1" ht="15.75" customHeight="1" x14ac:dyDescent="0.25">
      <c r="K92" s="301" t="s">
        <v>198</v>
      </c>
      <c r="L92" s="301" t="s">
        <v>199</v>
      </c>
    </row>
    <row r="93" spans="7:22" s="302" customFormat="1" ht="15.75" customHeight="1" x14ac:dyDescent="0.25">
      <c r="G93" s="304">
        <v>1</v>
      </c>
      <c r="H93" s="473" t="s">
        <v>139</v>
      </c>
      <c r="I93" s="473"/>
      <c r="J93" s="473"/>
      <c r="K93" s="34">
        <f>'Муз. искус. эс'!M28</f>
        <v>6198082.3088130131</v>
      </c>
      <c r="L93" s="34">
        <f>'Муз. искус. эс'!Q168</f>
        <v>2829158.8712297129</v>
      </c>
    </row>
    <row r="94" spans="7:22" s="302" customFormat="1" ht="15.75" customHeight="1" x14ac:dyDescent="0.25">
      <c r="G94" s="304">
        <v>2</v>
      </c>
      <c r="H94" s="473" t="s">
        <v>164</v>
      </c>
      <c r="I94" s="473"/>
      <c r="J94" s="473"/>
      <c r="K94" s="34">
        <f>'Инстр. искусс'!M28</f>
        <v>14187577.980507247</v>
      </c>
      <c r="L94" s="34">
        <f>'Инстр. искусс'!Q169</f>
        <v>2829158.8712297129</v>
      </c>
    </row>
    <row r="95" spans="7:22" s="302" customFormat="1" ht="15.75" customHeight="1" x14ac:dyDescent="0.25">
      <c r="G95" s="304">
        <v>3</v>
      </c>
      <c r="H95" s="473" t="s">
        <v>143</v>
      </c>
      <c r="I95" s="473"/>
      <c r="J95" s="473"/>
      <c r="K95" s="34">
        <f>'вокальное искусство'!M28</f>
        <v>3957924.89469581</v>
      </c>
      <c r="L95" s="34">
        <f>'вокальное искусство'!Q168</f>
        <v>2829158.8712297129</v>
      </c>
    </row>
    <row r="96" spans="7:22" s="302" customFormat="1" x14ac:dyDescent="0.25">
      <c r="G96" s="304">
        <v>4</v>
      </c>
      <c r="H96" s="473" t="s">
        <v>145</v>
      </c>
      <c r="I96" s="473"/>
      <c r="J96" s="473"/>
      <c r="K96" s="34">
        <f>'сол. и хор.нар.пение'!M28</f>
        <v>5683410.7192751607</v>
      </c>
      <c r="L96" s="34">
        <f>'сол. и хор.нар.пение'!Q167</f>
        <v>2829158.8712297129</v>
      </c>
    </row>
    <row r="97" spans="7:14" s="302" customFormat="1" ht="15.75" customHeight="1" x14ac:dyDescent="0.25">
      <c r="G97" s="304">
        <v>5</v>
      </c>
      <c r="H97" s="473" t="s">
        <v>147</v>
      </c>
      <c r="I97" s="473"/>
      <c r="J97" s="473"/>
      <c r="K97" s="34">
        <f>хоров.дирижир.!M28</f>
        <v>5494950.3414036036</v>
      </c>
      <c r="L97" s="34">
        <f>хоров.дирижир.!Q167</f>
        <v>2829158.8712297129</v>
      </c>
    </row>
    <row r="98" spans="7:14" s="302" customFormat="1" ht="15.75" customHeight="1" x14ac:dyDescent="0.25">
      <c r="G98" s="304">
        <v>6</v>
      </c>
      <c r="H98" s="473" t="s">
        <v>149</v>
      </c>
      <c r="I98" s="473"/>
      <c r="J98" s="473"/>
      <c r="K98" s="34">
        <f>'теория музыки'!M28</f>
        <v>3082631.8796532517</v>
      </c>
      <c r="L98" s="34">
        <f>'теория музыки'!Q166</f>
        <v>2829158.8712297129</v>
      </c>
      <c r="M98" s="352"/>
      <c r="N98" s="350"/>
    </row>
    <row r="99" spans="7:14" s="302" customFormat="1" ht="15.75" customHeight="1" x14ac:dyDescent="0.25">
      <c r="G99" s="308">
        <v>7</v>
      </c>
      <c r="H99" s="311" t="s">
        <v>151</v>
      </c>
      <c r="I99" s="311"/>
      <c r="J99" s="311"/>
      <c r="K99" s="34">
        <f>'муз-ое звукооп-ое маст-во'!M28</f>
        <v>3850220.4669813877</v>
      </c>
      <c r="L99" s="34">
        <f>'муз-ое звукооп-ое маст-во'!Q167</f>
        <v>2829158.8712297129</v>
      </c>
      <c r="M99" s="306"/>
      <c r="N99" s="306"/>
    </row>
    <row r="100" spans="7:14" s="302" customFormat="1" ht="15.75" customHeight="1" x14ac:dyDescent="0.25">
      <c r="G100" s="308">
        <v>8</v>
      </c>
      <c r="H100" s="311" t="s">
        <v>153</v>
      </c>
      <c r="I100" s="311"/>
      <c r="J100" s="311"/>
      <c r="K100" s="34">
        <f>'народ. худ. творч.'!M28</f>
        <v>8121367.8190517537</v>
      </c>
      <c r="L100" s="34">
        <f>'народ. худ. творч.'!Q167</f>
        <v>2829158.8712297129</v>
      </c>
      <c r="M100" s="306"/>
      <c r="N100" s="306"/>
    </row>
    <row r="101" spans="7:14" s="302" customFormat="1" ht="15.75" customHeight="1" x14ac:dyDescent="0.25">
      <c r="G101" s="308">
        <v>9</v>
      </c>
      <c r="H101" s="311" t="s">
        <v>155</v>
      </c>
      <c r="I101" s="311"/>
      <c r="J101" s="311"/>
      <c r="K101" s="34">
        <f>'соц.кул.деят-ть'!M28</f>
        <v>3296947.6594704688</v>
      </c>
      <c r="L101" s="34">
        <f>'соц.кул.деят-ть'!Q167</f>
        <v>2829158.8712297129</v>
      </c>
      <c r="M101" s="306"/>
      <c r="N101" s="306"/>
    </row>
    <row r="102" spans="7:14" ht="47.25" x14ac:dyDescent="0.25">
      <c r="G102" s="308">
        <v>10</v>
      </c>
      <c r="H102" s="311" t="s">
        <v>157</v>
      </c>
      <c r="I102" s="311"/>
      <c r="J102" s="311"/>
      <c r="K102" s="34">
        <f>'дек.прикл.искус. и нар. промыс.'!M28</f>
        <v>1994655.0916217028</v>
      </c>
      <c r="L102" s="34">
        <f>'дек.прикл.искус. и нар. промыс.'!Q167</f>
        <v>2829158.8712297129</v>
      </c>
      <c r="M102" s="306"/>
      <c r="N102" s="306"/>
    </row>
    <row r="103" spans="7:14" x14ac:dyDescent="0.25">
      <c r="G103" s="308">
        <v>11</v>
      </c>
      <c r="H103" s="311" t="s">
        <v>159</v>
      </c>
      <c r="I103" s="311"/>
      <c r="J103" s="311"/>
      <c r="K103" s="34">
        <f>библиотековедение!M28</f>
        <v>257243.26270721178</v>
      </c>
      <c r="L103" s="34">
        <f>библиотековедение!Q167</f>
        <v>2829158.8712297129</v>
      </c>
      <c r="M103" s="306"/>
      <c r="N103" s="306"/>
    </row>
    <row r="104" spans="7:14" s="376" customFormat="1" x14ac:dyDescent="0.25">
      <c r="G104" s="377">
        <v>12</v>
      </c>
      <c r="H104" s="473" t="s">
        <v>281</v>
      </c>
      <c r="I104" s="473"/>
      <c r="J104" s="473"/>
      <c r="K104" s="34">
        <f>'цирковое искусство'!M28</f>
        <v>167267.57563687355</v>
      </c>
      <c r="L104" s="34">
        <f>'цирковое искусство'!Q167</f>
        <v>933622.41750580561</v>
      </c>
    </row>
    <row r="105" spans="7:14" x14ac:dyDescent="0.25">
      <c r="G105" s="306"/>
      <c r="H105" s="306"/>
      <c r="I105" s="306"/>
      <c r="J105" s="306"/>
      <c r="K105" s="201">
        <f>SUM(K93:K104)</f>
        <v>56292279.999817483</v>
      </c>
      <c r="L105" s="201">
        <f>SUM(L93:L104)</f>
        <v>32054370.001032639</v>
      </c>
      <c r="M105" s="218">
        <f>K105+L105</f>
        <v>88346650.000850126</v>
      </c>
      <c r="N105" s="201"/>
    </row>
    <row r="106" spans="7:14" ht="31.5" x14ac:dyDescent="0.25">
      <c r="G106" s="185" t="s">
        <v>248</v>
      </c>
      <c r="H106" s="312" t="s">
        <v>214</v>
      </c>
      <c r="I106" s="312"/>
      <c r="J106" s="312"/>
      <c r="K106" s="34">
        <f>олимпиады!M28</f>
        <v>1868118.8049183476</v>
      </c>
      <c r="L106" s="34">
        <f>олимпиады!Q116</f>
        <v>256765</v>
      </c>
    </row>
    <row r="107" spans="7:14" ht="47.25" x14ac:dyDescent="0.25">
      <c r="G107" s="185" t="s">
        <v>249</v>
      </c>
      <c r="H107" s="312" t="s">
        <v>215</v>
      </c>
      <c r="I107" s="312"/>
      <c r="J107" s="312"/>
      <c r="K107" s="34">
        <f>'конференции, конкурсы'!M28</f>
        <v>153705.97761986405</v>
      </c>
      <c r="L107" s="34">
        <f>'конференции, конкурсы'!Q116</f>
        <v>256765</v>
      </c>
      <c r="M107" s="306"/>
      <c r="N107" s="306"/>
    </row>
    <row r="108" spans="7:14" ht="31.5" x14ac:dyDescent="0.25">
      <c r="G108" s="185" t="s">
        <v>250</v>
      </c>
      <c r="H108" s="312" t="s">
        <v>216</v>
      </c>
      <c r="I108" s="312"/>
      <c r="J108" s="312"/>
      <c r="K108" s="34">
        <f>'мониторинги деятел. образов.орг'!M28</f>
        <v>161599.42196647817</v>
      </c>
      <c r="L108" s="310">
        <f>'мониторинги деятел. образов.орг'!Q114</f>
        <v>256765</v>
      </c>
      <c r="M108" s="221"/>
      <c r="N108" s="306"/>
    </row>
    <row r="109" spans="7:14" ht="63" x14ac:dyDescent="0.25">
      <c r="G109" s="185" t="s">
        <v>251</v>
      </c>
      <c r="H109" s="312" t="s">
        <v>217</v>
      </c>
      <c r="I109" s="312"/>
      <c r="J109" s="312"/>
      <c r="K109" s="34">
        <f>'семинары, вебинары,консул.'!M28</f>
        <v>187205.79740018811</v>
      </c>
      <c r="L109" s="34">
        <f>'семинары, вебинары,консул.'!Q116</f>
        <v>256765</v>
      </c>
      <c r="M109" s="34"/>
      <c r="N109" s="306"/>
    </row>
    <row r="110" spans="7:14" x14ac:dyDescent="0.25">
      <c r="G110" s="306"/>
      <c r="H110" s="306"/>
      <c r="I110" s="306"/>
      <c r="J110" s="306"/>
      <c r="K110" s="201">
        <f>SUM(K106:K109)</f>
        <v>2370630.0019048778</v>
      </c>
      <c r="L110" s="201">
        <f>SUM(L106:L109)</f>
        <v>1027060</v>
      </c>
      <c r="M110" s="306"/>
      <c r="N110" s="306"/>
    </row>
    <row r="111" spans="7:14" x14ac:dyDescent="0.25">
      <c r="G111" s="306"/>
      <c r="H111" s="306"/>
      <c r="I111" s="306"/>
      <c r="J111" s="306"/>
      <c r="K111" s="306"/>
      <c r="L111" s="306"/>
      <c r="M111" s="306"/>
      <c r="N111" s="306"/>
    </row>
    <row r="112" spans="7:14" x14ac:dyDescent="0.25">
      <c r="G112" s="306"/>
      <c r="H112" s="306"/>
      <c r="I112" s="306"/>
      <c r="J112" s="306"/>
      <c r="K112" s="201">
        <f>K105+K110</f>
        <v>58662910.001722358</v>
      </c>
      <c r="L112" s="201">
        <f>L105+L110</f>
        <v>33081430.001032639</v>
      </c>
      <c r="M112" s="218">
        <f>K112+L112</f>
        <v>91744340.002755001</v>
      </c>
      <c r="N112" s="354"/>
    </row>
    <row r="114" spans="10:12" ht="31.5" x14ac:dyDescent="0.25">
      <c r="J114" s="386" t="s">
        <v>291</v>
      </c>
      <c r="K114" s="352">
        <v>-2125040</v>
      </c>
      <c r="L114" s="352">
        <v>-4225200</v>
      </c>
    </row>
  </sheetData>
  <mergeCells count="71">
    <mergeCell ref="H96:J96"/>
    <mergeCell ref="H97:J97"/>
    <mergeCell ref="H98:J98"/>
    <mergeCell ref="G80:I80"/>
    <mergeCell ref="G55:I55"/>
    <mergeCell ref="G56:I56"/>
    <mergeCell ref="G57:I57"/>
    <mergeCell ref="G58:I58"/>
    <mergeCell ref="H95:J95"/>
    <mergeCell ref="G66:I66"/>
    <mergeCell ref="G67:I67"/>
    <mergeCell ref="G62:I62"/>
    <mergeCell ref="G63:I63"/>
    <mergeCell ref="G64:I64"/>
    <mergeCell ref="G65:I65"/>
    <mergeCell ref="T80:T81"/>
    <mergeCell ref="G82:I82"/>
    <mergeCell ref="H93:J93"/>
    <mergeCell ref="H94:J94"/>
    <mergeCell ref="U73:U74"/>
    <mergeCell ref="G76:I76"/>
    <mergeCell ref="G77:I77"/>
    <mergeCell ref="G78:I78"/>
    <mergeCell ref="G79:I79"/>
    <mergeCell ref="S81:S82"/>
    <mergeCell ref="S73:S74"/>
    <mergeCell ref="Q73:Q74"/>
    <mergeCell ref="K65:L65"/>
    <mergeCell ref="G53:I53"/>
    <mergeCell ref="G60:I60"/>
    <mergeCell ref="G54:I54"/>
    <mergeCell ref="K67:L67"/>
    <mergeCell ref="O42:P42"/>
    <mergeCell ref="G43:I43"/>
    <mergeCell ref="O43:R43"/>
    <mergeCell ref="G44:I44"/>
    <mergeCell ref="G45:I45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H104:J104"/>
    <mergeCell ref="F31:I31"/>
    <mergeCell ref="D26:E26"/>
    <mergeCell ref="F26:G26"/>
    <mergeCell ref="D27:E27"/>
    <mergeCell ref="F27:G27"/>
    <mergeCell ref="D28:E28"/>
    <mergeCell ref="F28:G28"/>
    <mergeCell ref="F41:J41"/>
    <mergeCell ref="G46:I46"/>
    <mergeCell ref="G47:I47"/>
    <mergeCell ref="G48:I48"/>
    <mergeCell ref="G49:I49"/>
    <mergeCell ref="G50:I50"/>
    <mergeCell ref="G51:I51"/>
    <mergeCell ref="G52:I52"/>
  </mergeCells>
  <printOptions horizontalCentered="1"/>
  <pageMargins left="0.39370078740157483" right="0.39370078740157483" top="0.19685039370078741" bottom="0.19685039370078741" header="0" footer="0"/>
  <pageSetup paperSize="9" scale="49" orientation="landscape" r:id="rId1"/>
  <colBreaks count="1" manualBreakCount="1">
    <brk id="13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61441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61441" r:id="rId4"/>
      </mc:Fallback>
    </mc:AlternateContent>
    <mc:AlternateContent xmlns:mc="http://schemas.openxmlformats.org/markup-compatibility/2006">
      <mc:Choice Requires="x14">
        <oleObject progId="Equation.3" shapeId="61442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61442" r:id="rId6"/>
      </mc:Fallback>
    </mc:AlternateContent>
    <mc:AlternateContent xmlns:mc="http://schemas.openxmlformats.org/markup-compatibility/2006">
      <mc:Choice Requires="x14">
        <oleObject progId="Equation.3" shapeId="61443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61443" r:id="rId8"/>
      </mc:Fallback>
    </mc:AlternateContent>
    <mc:AlternateContent xmlns:mc="http://schemas.openxmlformats.org/markup-compatibility/2006">
      <mc:Choice Requires="x14">
        <oleObject progId="Equation.3" shapeId="61444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61444" r:id="rId10"/>
      </mc:Fallback>
    </mc:AlternateContent>
    <mc:AlternateContent xmlns:mc="http://schemas.openxmlformats.org/markup-compatibility/2006">
      <mc:Choice Requires="x14">
        <oleObject progId="Equation.3" shapeId="61445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61445" r:id="rId12"/>
      </mc:Fallback>
    </mc:AlternateContent>
    <mc:AlternateContent xmlns:mc="http://schemas.openxmlformats.org/markup-compatibility/2006">
      <mc:Choice Requires="x14">
        <oleObject progId="Equation.3" shapeId="61446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61446" r:id="rId14"/>
      </mc:Fallback>
    </mc:AlternateContent>
    <mc:AlternateContent xmlns:mc="http://schemas.openxmlformats.org/markup-compatibility/2006">
      <mc:Choice Requires="x14">
        <oleObject progId="Equation.3" shapeId="6144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61447" r:id="rId16"/>
      </mc:Fallback>
    </mc:AlternateContent>
    <mc:AlternateContent xmlns:mc="http://schemas.openxmlformats.org/markup-compatibility/2006">
      <mc:Choice Requires="x14">
        <oleObject progId="Equation.3" shapeId="61448" r:id="rId18">
          <objectPr defaultSize="0" r:id="rId11">
            <anchor moveWithCells="1" sizeWithCells="1">
              <from>
                <xdr:col>3</xdr:col>
                <xdr:colOff>714375</xdr:colOff>
                <xdr:row>5</xdr:row>
                <xdr:rowOff>95250</xdr:rowOff>
              </from>
              <to>
                <xdr:col>3</xdr:col>
                <xdr:colOff>904875</xdr:colOff>
                <xdr:row>5</xdr:row>
                <xdr:rowOff>323850</xdr:rowOff>
              </to>
            </anchor>
          </objectPr>
        </oleObject>
      </mc:Choice>
      <mc:Fallback>
        <oleObject progId="Equation.3" shapeId="61448" r:id="rId1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27</vt:i4>
      </vt:variant>
    </vt:vector>
  </HeadingPairs>
  <TitlesOfParts>
    <vt:vector size="59" baseType="lpstr">
      <vt:lpstr>Муз. искус. эс</vt:lpstr>
      <vt:lpstr>Кор.коэф. МИЭ</vt:lpstr>
      <vt:lpstr>Инстр. искусс</vt:lpstr>
      <vt:lpstr>Кор. коэф. ИИ</vt:lpstr>
      <vt:lpstr>вокальное искусство</vt:lpstr>
      <vt:lpstr>кор.коэф.вок.искус.</vt:lpstr>
      <vt:lpstr>сол. и хор.нар.пение</vt:lpstr>
      <vt:lpstr>кор.коэф. сол. и хор. нар.пение</vt:lpstr>
      <vt:lpstr>хоров.дирижир.</vt:lpstr>
      <vt:lpstr>кор.коэф. хоров. дириж.</vt:lpstr>
      <vt:lpstr>теория музыки</vt:lpstr>
      <vt:lpstr>кор.коэф. теория муз.</vt:lpstr>
      <vt:lpstr>муз-ое звукооп-ое маст-во</vt:lpstr>
      <vt:lpstr>кор.коэф. муз.звук. мастер.</vt:lpstr>
      <vt:lpstr>народ. худ. творч.</vt:lpstr>
      <vt:lpstr>кор.коэф. народ.худ.творч.</vt:lpstr>
      <vt:lpstr>соц.кул.деят-ть</vt:lpstr>
      <vt:lpstr>кор.коэф.соц.кул.деят-ти</vt:lpstr>
      <vt:lpstr>дек.прикл.искус. и нар. промыс.</vt:lpstr>
      <vt:lpstr>кор.коэф. дек.прикл.ис. и нар.п</vt:lpstr>
      <vt:lpstr>библиотековедение</vt:lpstr>
      <vt:lpstr>кор.коэф. библи-ие</vt:lpstr>
      <vt:lpstr>цирковое искусство</vt:lpstr>
      <vt:lpstr>кор.коэф.цирковое искусство</vt:lpstr>
      <vt:lpstr>олимпиады</vt:lpstr>
      <vt:lpstr>кор.коэф. олимпиады</vt:lpstr>
      <vt:lpstr>конференции, конкурсы</vt:lpstr>
      <vt:lpstr>кор.коэф.конференций. конкурс.</vt:lpstr>
      <vt:lpstr>мониторинги деятел. образов.орг</vt:lpstr>
      <vt:lpstr>кор.коэф.монит.деят. образ.орга</vt:lpstr>
      <vt:lpstr>семинары, вебинары,консул.</vt:lpstr>
      <vt:lpstr>кор.коэф. семин., вебин.,консул</vt:lpstr>
      <vt:lpstr>библиотековедение!Область_печати</vt:lpstr>
      <vt:lpstr>'вокальное искусство'!Область_печати</vt:lpstr>
      <vt:lpstr>'дек.прикл.искус. и нар. промыс.'!Область_печати</vt:lpstr>
      <vt:lpstr>'Инстр. искусс'!Область_печати</vt:lpstr>
      <vt:lpstr>'конференции, конкурсы'!Область_печати</vt:lpstr>
      <vt:lpstr>'Кор. коэф. ИИ'!Область_печати</vt:lpstr>
      <vt:lpstr>'кор.коэф. библи-ие'!Область_печати</vt:lpstr>
      <vt:lpstr>'кор.коэф. дек.прикл.ис. и нар.п'!Область_печати</vt:lpstr>
      <vt:lpstr>'Кор.коэф. МИЭ'!Область_печати</vt:lpstr>
      <vt:lpstr>'кор.коэф. муз.звук. мастер.'!Область_печати</vt:lpstr>
      <vt:lpstr>'кор.коэф. народ.худ.творч.'!Область_печати</vt:lpstr>
      <vt:lpstr>'кор.коэф. семин., вебин.,консул'!Область_печати</vt:lpstr>
      <vt:lpstr>'кор.коэф. сол. и хор. нар.пение'!Область_печати</vt:lpstr>
      <vt:lpstr>'кор.коэф. теория муз.'!Область_печати</vt:lpstr>
      <vt:lpstr>'кор.коэф. хоров. дириж.'!Область_печати</vt:lpstr>
      <vt:lpstr>кор.коэф.вок.искус.!Область_печати</vt:lpstr>
      <vt:lpstr>'кор.коэф.соц.кул.деят-ти'!Область_печати</vt:lpstr>
      <vt:lpstr>'мониторинги деятел. образов.орг'!Область_печати</vt:lpstr>
      <vt:lpstr>'Муз. искус. эс'!Область_печати</vt:lpstr>
      <vt:lpstr>'муз-ое звукооп-ое маст-во'!Область_печати</vt:lpstr>
      <vt:lpstr>'народ. худ. творч.'!Область_печати</vt:lpstr>
      <vt:lpstr>олимпиады!Область_печати</vt:lpstr>
      <vt:lpstr>'семинары, вебинары,консул.'!Область_печати</vt:lpstr>
      <vt:lpstr>'сол. и хор.нар.пение'!Область_печати</vt:lpstr>
      <vt:lpstr>'соц.кул.деят-ть'!Область_печати</vt:lpstr>
      <vt:lpstr>'теория музыки'!Область_печати</vt:lpstr>
      <vt:lpstr>хоров.дирижир.!Область_печати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2022-01-19T06:59:10Z</cp:lastPrinted>
  <dcterms:created xsi:type="dcterms:W3CDTF">2015-11-17T09:44:49Z</dcterms:created>
  <dcterms:modified xsi:type="dcterms:W3CDTF">2022-08-18T12:01:14Z</dcterms:modified>
</cp:coreProperties>
</file>